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28680" yWindow="-120" windowWidth="29040" windowHeight="15840" activeTab="1"/>
  </bookViews>
  <sheets>
    <sheet name="Pokyny pro vyplnění" sheetId="11" r:id="rId1"/>
    <sheet name="Stavba" sheetId="1" r:id="rId2"/>
    <sheet name="VzorPolozky" sheetId="10" state="hidden" r:id="rId3"/>
    <sheet name="SO02 A21B21 Pol" sheetId="12" r:id="rId4"/>
    <sheet name="SO02 A22B22 Pol" sheetId="13" r:id="rId5"/>
  </sheets>
  <externalReferences>
    <externalReference r:id="rId6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'SO02 A21B21 Pol'!$1:$7</definedName>
    <definedName name="_xlnm.Print_Titles" localSheetId="4">'SO02 A22B22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'SO02 A21B21 Pol'!$A$1:$X$192</definedName>
    <definedName name="_xlnm.Print_Area" localSheetId="4">'SO02 A22B22 Pol'!$A$1:$X$168</definedName>
    <definedName name="_xlnm.Print_Area" localSheetId="1">Stavba!$A$1:$J$75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74" i="1"/>
  <c r="I73"/>
  <c r="I72"/>
  <c r="I71"/>
  <c r="I70"/>
  <c r="I69"/>
  <c r="I68"/>
  <c r="I67"/>
  <c r="I66"/>
  <c r="I65"/>
  <c r="I64"/>
  <c r="I63"/>
  <c r="I62"/>
  <c r="I61"/>
  <c r="I60"/>
  <c r="I59"/>
  <c r="I58"/>
  <c r="G42"/>
  <c r="F42"/>
  <c r="G41"/>
  <c r="F41"/>
  <c r="G40"/>
  <c r="F40"/>
  <c r="G39"/>
  <c r="F39"/>
  <c r="G158" i="13"/>
  <c r="G9"/>
  <c r="M9" s="1"/>
  <c r="I9"/>
  <c r="I8" s="1"/>
  <c r="K9"/>
  <c r="K8" s="1"/>
  <c r="O9"/>
  <c r="Q9"/>
  <c r="Q8" s="1"/>
  <c r="V9"/>
  <c r="V8" s="1"/>
  <c r="G26"/>
  <c r="I26"/>
  <c r="K26"/>
  <c r="M26"/>
  <c r="O26"/>
  <c r="Q26"/>
  <c r="V26"/>
  <c r="G27"/>
  <c r="I27"/>
  <c r="K27"/>
  <c r="M27"/>
  <c r="O27"/>
  <c r="Q27"/>
  <c r="V27"/>
  <c r="G30"/>
  <c r="G8" s="1"/>
  <c r="I30"/>
  <c r="K30"/>
  <c r="O30"/>
  <c r="O8" s="1"/>
  <c r="Q30"/>
  <c r="V30"/>
  <c r="G33"/>
  <c r="I33"/>
  <c r="K33"/>
  <c r="M33"/>
  <c r="O33"/>
  <c r="Q33"/>
  <c r="V33"/>
  <c r="G35"/>
  <c r="I35"/>
  <c r="K35"/>
  <c r="M35"/>
  <c r="O35"/>
  <c r="Q35"/>
  <c r="V35"/>
  <c r="G37"/>
  <c r="I37"/>
  <c r="K37"/>
  <c r="M37"/>
  <c r="O37"/>
  <c r="Q37"/>
  <c r="V37"/>
  <c r="G40"/>
  <c r="M40" s="1"/>
  <c r="I40"/>
  <c r="K40"/>
  <c r="O40"/>
  <c r="Q40"/>
  <c r="V40"/>
  <c r="G41"/>
  <c r="I41"/>
  <c r="K41"/>
  <c r="M41"/>
  <c r="O41"/>
  <c r="Q41"/>
  <c r="V41"/>
  <c r="G58"/>
  <c r="M58" s="1"/>
  <c r="I58"/>
  <c r="K58"/>
  <c r="O58"/>
  <c r="Q58"/>
  <c r="V58"/>
  <c r="G59"/>
  <c r="I59"/>
  <c r="K59"/>
  <c r="M59"/>
  <c r="O59"/>
  <c r="Q59"/>
  <c r="V59"/>
  <c r="G60"/>
  <c r="M60" s="1"/>
  <c r="I60"/>
  <c r="K60"/>
  <c r="O60"/>
  <c r="Q60"/>
  <c r="V60"/>
  <c r="G63"/>
  <c r="I63"/>
  <c r="K63"/>
  <c r="M63"/>
  <c r="O63"/>
  <c r="Q63"/>
  <c r="V63"/>
  <c r="G64"/>
  <c r="M64" s="1"/>
  <c r="I64"/>
  <c r="K64"/>
  <c r="O64"/>
  <c r="Q64"/>
  <c r="V64"/>
  <c r="G65"/>
  <c r="I65"/>
  <c r="K65"/>
  <c r="M65"/>
  <c r="O65"/>
  <c r="Q65"/>
  <c r="V65"/>
  <c r="G66"/>
  <c r="M66" s="1"/>
  <c r="I66"/>
  <c r="K66"/>
  <c r="O66"/>
  <c r="Q66"/>
  <c r="V66"/>
  <c r="G71"/>
  <c r="I71"/>
  <c r="K71"/>
  <c r="M71"/>
  <c r="O71"/>
  <c r="Q71"/>
  <c r="V71"/>
  <c r="G72"/>
  <c r="M72" s="1"/>
  <c r="I72"/>
  <c r="K72"/>
  <c r="O72"/>
  <c r="Q72"/>
  <c r="V72"/>
  <c r="G74"/>
  <c r="I74"/>
  <c r="K74"/>
  <c r="M74"/>
  <c r="O74"/>
  <c r="Q74"/>
  <c r="V74"/>
  <c r="G76"/>
  <c r="M76" s="1"/>
  <c r="I76"/>
  <c r="K76"/>
  <c r="O76"/>
  <c r="Q76"/>
  <c r="V76"/>
  <c r="G79"/>
  <c r="I79"/>
  <c r="K79"/>
  <c r="M79"/>
  <c r="O79"/>
  <c r="Q79"/>
  <c r="V79"/>
  <c r="G80"/>
  <c r="M80" s="1"/>
  <c r="I80"/>
  <c r="K80"/>
  <c r="O80"/>
  <c r="Q80"/>
  <c r="V80"/>
  <c r="G83"/>
  <c r="I83"/>
  <c r="K83"/>
  <c r="M83"/>
  <c r="O83"/>
  <c r="Q83"/>
  <c r="V83"/>
  <c r="G88"/>
  <c r="M88" s="1"/>
  <c r="I88"/>
  <c r="K88"/>
  <c r="O88"/>
  <c r="Q88"/>
  <c r="V88"/>
  <c r="G97"/>
  <c r="I97"/>
  <c r="O97"/>
  <c r="Q97"/>
  <c r="G98"/>
  <c r="M98" s="1"/>
  <c r="M97" s="1"/>
  <c r="I98"/>
  <c r="K98"/>
  <c r="K97" s="1"/>
  <c r="O98"/>
  <c r="Q98"/>
  <c r="V98"/>
  <c r="V97" s="1"/>
  <c r="G104"/>
  <c r="G103" s="1"/>
  <c r="I104"/>
  <c r="I103" s="1"/>
  <c r="K104"/>
  <c r="O104"/>
  <c r="O103" s="1"/>
  <c r="Q104"/>
  <c r="Q103" s="1"/>
  <c r="V104"/>
  <c r="G106"/>
  <c r="M106" s="1"/>
  <c r="I106"/>
  <c r="K106"/>
  <c r="O106"/>
  <c r="Q106"/>
  <c r="V106"/>
  <c r="G108"/>
  <c r="I108"/>
  <c r="K108"/>
  <c r="K103" s="1"/>
  <c r="M108"/>
  <c r="O108"/>
  <c r="Q108"/>
  <c r="V108"/>
  <c r="V103" s="1"/>
  <c r="G111"/>
  <c r="I111"/>
  <c r="K111"/>
  <c r="M111"/>
  <c r="O111"/>
  <c r="Q111"/>
  <c r="V111"/>
  <c r="G113"/>
  <c r="M113" s="1"/>
  <c r="I113"/>
  <c r="K113"/>
  <c r="O113"/>
  <c r="Q113"/>
  <c r="V113"/>
  <c r="G116"/>
  <c r="M116" s="1"/>
  <c r="I116"/>
  <c r="K116"/>
  <c r="O116"/>
  <c r="Q116"/>
  <c r="V116"/>
  <c r="G119"/>
  <c r="I119"/>
  <c r="K119"/>
  <c r="M119"/>
  <c r="O119"/>
  <c r="Q119"/>
  <c r="V119"/>
  <c r="G122"/>
  <c r="I122"/>
  <c r="K122"/>
  <c r="M122"/>
  <c r="O122"/>
  <c r="Q122"/>
  <c r="V122"/>
  <c r="G125"/>
  <c r="M125" s="1"/>
  <c r="I125"/>
  <c r="K125"/>
  <c r="O125"/>
  <c r="Q125"/>
  <c r="V125"/>
  <c r="G128"/>
  <c r="M128" s="1"/>
  <c r="I128"/>
  <c r="K128"/>
  <c r="O128"/>
  <c r="Q128"/>
  <c r="V128"/>
  <c r="G131"/>
  <c r="I131"/>
  <c r="K131"/>
  <c r="M131"/>
  <c r="O131"/>
  <c r="Q131"/>
  <c r="V131"/>
  <c r="G133"/>
  <c r="G132" s="1"/>
  <c r="I133"/>
  <c r="I132" s="1"/>
  <c r="K133"/>
  <c r="O133"/>
  <c r="O132" s="1"/>
  <c r="Q133"/>
  <c r="Q132" s="1"/>
  <c r="V133"/>
  <c r="G134"/>
  <c r="M134" s="1"/>
  <c r="I134"/>
  <c r="K134"/>
  <c r="K132" s="1"/>
  <c r="O134"/>
  <c r="Q134"/>
  <c r="V134"/>
  <c r="V132" s="1"/>
  <c r="G135"/>
  <c r="I135"/>
  <c r="K135"/>
  <c r="M135"/>
  <c r="O135"/>
  <c r="Q135"/>
  <c r="V135"/>
  <c r="K136"/>
  <c r="V136"/>
  <c r="G137"/>
  <c r="G136" s="1"/>
  <c r="I137"/>
  <c r="I136" s="1"/>
  <c r="K137"/>
  <c r="O137"/>
  <c r="O136" s="1"/>
  <c r="Q137"/>
  <c r="Q136" s="1"/>
  <c r="V137"/>
  <c r="I138"/>
  <c r="Q138"/>
  <c r="G139"/>
  <c r="I139"/>
  <c r="K139"/>
  <c r="K138" s="1"/>
  <c r="M139"/>
  <c r="M138" s="1"/>
  <c r="O139"/>
  <c r="Q139"/>
  <c r="V139"/>
  <c r="V138" s="1"/>
  <c r="G141"/>
  <c r="G138" s="1"/>
  <c r="I141"/>
  <c r="K141"/>
  <c r="M141"/>
  <c r="O141"/>
  <c r="O138" s="1"/>
  <c r="Q141"/>
  <c r="V141"/>
  <c r="G143"/>
  <c r="M143" s="1"/>
  <c r="I143"/>
  <c r="K143"/>
  <c r="O143"/>
  <c r="Q143"/>
  <c r="V143"/>
  <c r="G145"/>
  <c r="I145"/>
  <c r="O145"/>
  <c r="Q145"/>
  <c r="G146"/>
  <c r="I146"/>
  <c r="K146"/>
  <c r="K145" s="1"/>
  <c r="M146"/>
  <c r="M145" s="1"/>
  <c r="O146"/>
  <c r="Q146"/>
  <c r="V146"/>
  <c r="V145" s="1"/>
  <c r="G152"/>
  <c r="G151" s="1"/>
  <c r="I152"/>
  <c r="I151" s="1"/>
  <c r="K152"/>
  <c r="O152"/>
  <c r="O151" s="1"/>
  <c r="Q152"/>
  <c r="Q151" s="1"/>
  <c r="V152"/>
  <c r="G153"/>
  <c r="M153" s="1"/>
  <c r="I153"/>
  <c r="K153"/>
  <c r="K151" s="1"/>
  <c r="O153"/>
  <c r="Q153"/>
  <c r="V153"/>
  <c r="V151" s="1"/>
  <c r="G154"/>
  <c r="I154"/>
  <c r="K154"/>
  <c r="M154"/>
  <c r="O154"/>
  <c r="Q154"/>
  <c r="V154"/>
  <c r="G155"/>
  <c r="I155"/>
  <c r="K155"/>
  <c r="M155"/>
  <c r="O155"/>
  <c r="Q155"/>
  <c r="V155"/>
  <c r="G156"/>
  <c r="M156" s="1"/>
  <c r="I156"/>
  <c r="K156"/>
  <c r="O156"/>
  <c r="Q156"/>
  <c r="V156"/>
  <c r="AE158"/>
  <c r="AF158"/>
  <c r="G182" i="12"/>
  <c r="G8"/>
  <c r="O8"/>
  <c r="G9"/>
  <c r="M9" s="1"/>
  <c r="M8" s="1"/>
  <c r="I9"/>
  <c r="I8" s="1"/>
  <c r="K9"/>
  <c r="K8" s="1"/>
  <c r="O9"/>
  <c r="Q9"/>
  <c r="Q8" s="1"/>
  <c r="V9"/>
  <c r="V8" s="1"/>
  <c r="G13"/>
  <c r="I13"/>
  <c r="K13"/>
  <c r="M13"/>
  <c r="O13"/>
  <c r="Q13"/>
  <c r="V13"/>
  <c r="G18"/>
  <c r="G17" s="1"/>
  <c r="I18"/>
  <c r="I17" s="1"/>
  <c r="K18"/>
  <c r="K17" s="1"/>
  <c r="O18"/>
  <c r="O17" s="1"/>
  <c r="Q18"/>
  <c r="Q17" s="1"/>
  <c r="V18"/>
  <c r="V17" s="1"/>
  <c r="G22"/>
  <c r="I22"/>
  <c r="K22"/>
  <c r="M22"/>
  <c r="O22"/>
  <c r="Q22"/>
  <c r="V22"/>
  <c r="K26"/>
  <c r="V26"/>
  <c r="G27"/>
  <c r="G26" s="1"/>
  <c r="I27"/>
  <c r="I26" s="1"/>
  <c r="K27"/>
  <c r="M27"/>
  <c r="O27"/>
  <c r="O26" s="1"/>
  <c r="Q27"/>
  <c r="Q26" s="1"/>
  <c r="V27"/>
  <c r="G34"/>
  <c r="M34" s="1"/>
  <c r="I34"/>
  <c r="K34"/>
  <c r="O34"/>
  <c r="Q34"/>
  <c r="V34"/>
  <c r="I42"/>
  <c r="Q42"/>
  <c r="G43"/>
  <c r="G42" s="1"/>
  <c r="I43"/>
  <c r="K43"/>
  <c r="K42" s="1"/>
  <c r="M43"/>
  <c r="M42" s="1"/>
  <c r="O43"/>
  <c r="O42" s="1"/>
  <c r="Q43"/>
  <c r="V43"/>
  <c r="V42" s="1"/>
  <c r="G57"/>
  <c r="I57"/>
  <c r="K57"/>
  <c r="M57"/>
  <c r="O57"/>
  <c r="Q57"/>
  <c r="V57"/>
  <c r="G60"/>
  <c r="O60"/>
  <c r="G61"/>
  <c r="I61"/>
  <c r="I60" s="1"/>
  <c r="K61"/>
  <c r="K60" s="1"/>
  <c r="M61"/>
  <c r="M60" s="1"/>
  <c r="O61"/>
  <c r="Q61"/>
  <c r="Q60" s="1"/>
  <c r="V61"/>
  <c r="V60" s="1"/>
  <c r="G63"/>
  <c r="I63"/>
  <c r="K63"/>
  <c r="M63"/>
  <c r="O63"/>
  <c r="Q63"/>
  <c r="V63"/>
  <c r="G65"/>
  <c r="I65"/>
  <c r="K65"/>
  <c r="M65"/>
  <c r="O65"/>
  <c r="Q65"/>
  <c r="V65"/>
  <c r="G66"/>
  <c r="O66"/>
  <c r="G67"/>
  <c r="I67"/>
  <c r="I66" s="1"/>
  <c r="K67"/>
  <c r="K66" s="1"/>
  <c r="M67"/>
  <c r="M66" s="1"/>
  <c r="O67"/>
  <c r="Q67"/>
  <c r="Q66" s="1"/>
  <c r="V67"/>
  <c r="V66" s="1"/>
  <c r="G69"/>
  <c r="I69"/>
  <c r="I68" s="1"/>
  <c r="K69"/>
  <c r="M69"/>
  <c r="O69"/>
  <c r="Q69"/>
  <c r="Q68" s="1"/>
  <c r="V69"/>
  <c r="G82"/>
  <c r="G68" s="1"/>
  <c r="I82"/>
  <c r="K82"/>
  <c r="K68" s="1"/>
  <c r="O82"/>
  <c r="O68" s="1"/>
  <c r="Q82"/>
  <c r="V82"/>
  <c r="V68" s="1"/>
  <c r="G95"/>
  <c r="I95"/>
  <c r="K95"/>
  <c r="M95"/>
  <c r="O95"/>
  <c r="Q95"/>
  <c r="V95"/>
  <c r="G97"/>
  <c r="M97" s="1"/>
  <c r="I97"/>
  <c r="K97"/>
  <c r="O97"/>
  <c r="Q97"/>
  <c r="V97"/>
  <c r="G102"/>
  <c r="I102"/>
  <c r="K102"/>
  <c r="M102"/>
  <c r="O102"/>
  <c r="Q102"/>
  <c r="V102"/>
  <c r="G107"/>
  <c r="M107" s="1"/>
  <c r="I107"/>
  <c r="K107"/>
  <c r="O107"/>
  <c r="Q107"/>
  <c r="V107"/>
  <c r="G109"/>
  <c r="I109"/>
  <c r="K109"/>
  <c r="M109"/>
  <c r="O109"/>
  <c r="Q109"/>
  <c r="V109"/>
  <c r="G111"/>
  <c r="I111"/>
  <c r="I110" s="1"/>
  <c r="K111"/>
  <c r="M111"/>
  <c r="O111"/>
  <c r="Q111"/>
  <c r="Q110" s="1"/>
  <c r="V111"/>
  <c r="G113"/>
  <c r="G110" s="1"/>
  <c r="I113"/>
  <c r="K113"/>
  <c r="K110" s="1"/>
  <c r="O113"/>
  <c r="O110" s="1"/>
  <c r="Q113"/>
  <c r="V113"/>
  <c r="V110" s="1"/>
  <c r="G115"/>
  <c r="I115"/>
  <c r="K115"/>
  <c r="M115"/>
  <c r="O115"/>
  <c r="Q115"/>
  <c r="V115"/>
  <c r="G117"/>
  <c r="K117"/>
  <c r="O117"/>
  <c r="V117"/>
  <c r="G118"/>
  <c r="I118"/>
  <c r="I117" s="1"/>
  <c r="K118"/>
  <c r="M118"/>
  <c r="M117" s="1"/>
  <c r="O118"/>
  <c r="Q118"/>
  <c r="Q117" s="1"/>
  <c r="V118"/>
  <c r="G120"/>
  <c r="O120"/>
  <c r="G121"/>
  <c r="I121"/>
  <c r="I120" s="1"/>
  <c r="K121"/>
  <c r="M121"/>
  <c r="O121"/>
  <c r="Q121"/>
  <c r="Q120" s="1"/>
  <c r="V121"/>
  <c r="G134"/>
  <c r="M134" s="1"/>
  <c r="I134"/>
  <c r="K134"/>
  <c r="K120" s="1"/>
  <c r="O134"/>
  <c r="Q134"/>
  <c r="V134"/>
  <c r="V120" s="1"/>
  <c r="G140"/>
  <c r="G139" s="1"/>
  <c r="I140"/>
  <c r="K140"/>
  <c r="K139" s="1"/>
  <c r="O140"/>
  <c r="O139" s="1"/>
  <c r="Q140"/>
  <c r="V140"/>
  <c r="V139" s="1"/>
  <c r="G152"/>
  <c r="I152"/>
  <c r="I139" s="1"/>
  <c r="K152"/>
  <c r="M152"/>
  <c r="O152"/>
  <c r="Q152"/>
  <c r="Q139" s="1"/>
  <c r="V152"/>
  <c r="G157"/>
  <c r="O157"/>
  <c r="G158"/>
  <c r="I158"/>
  <c r="I157" s="1"/>
  <c r="K158"/>
  <c r="M158"/>
  <c r="O158"/>
  <c r="Q158"/>
  <c r="Q157" s="1"/>
  <c r="V158"/>
  <c r="G171"/>
  <c r="M171" s="1"/>
  <c r="I171"/>
  <c r="K171"/>
  <c r="K157" s="1"/>
  <c r="O171"/>
  <c r="Q171"/>
  <c r="V171"/>
  <c r="V157" s="1"/>
  <c r="G176"/>
  <c r="M176" s="1"/>
  <c r="M175" s="1"/>
  <c r="I176"/>
  <c r="K176"/>
  <c r="K175" s="1"/>
  <c r="O176"/>
  <c r="O175" s="1"/>
  <c r="Q176"/>
  <c r="V176"/>
  <c r="V175" s="1"/>
  <c r="G177"/>
  <c r="I177"/>
  <c r="I175" s="1"/>
  <c r="K177"/>
  <c r="M177"/>
  <c r="O177"/>
  <c r="Q177"/>
  <c r="Q175" s="1"/>
  <c r="V177"/>
  <c r="G178"/>
  <c r="M178" s="1"/>
  <c r="I178"/>
  <c r="K178"/>
  <c r="O178"/>
  <c r="Q178"/>
  <c r="V178"/>
  <c r="G179"/>
  <c r="I179"/>
  <c r="K179"/>
  <c r="M179"/>
  <c r="O179"/>
  <c r="Q179"/>
  <c r="V179"/>
  <c r="G180"/>
  <c r="M180" s="1"/>
  <c r="I180"/>
  <c r="K180"/>
  <c r="O180"/>
  <c r="Q180"/>
  <c r="V180"/>
  <c r="AE182"/>
  <c r="AF182"/>
  <c r="I20" i="1"/>
  <c r="I19"/>
  <c r="I18"/>
  <c r="I17"/>
  <c r="I16"/>
  <c r="I75"/>
  <c r="J74" s="1"/>
  <c r="AZ52"/>
  <c r="AZ51"/>
  <c r="AZ50"/>
  <c r="AZ48"/>
  <c r="AZ47"/>
  <c r="AZ46"/>
  <c r="F43"/>
  <c r="G43"/>
  <c r="G25" s="1"/>
  <c r="A25" s="1"/>
  <c r="A26" s="1"/>
  <c r="G26" s="1"/>
  <c r="H42"/>
  <c r="I42" s="1"/>
  <c r="H41"/>
  <c r="I41" s="1"/>
  <c r="H40"/>
  <c r="I40" s="1"/>
  <c r="H39"/>
  <c r="H43" s="1"/>
  <c r="J64" l="1"/>
  <c r="J66"/>
  <c r="J60"/>
  <c r="J68"/>
  <c r="J62"/>
  <c r="J70"/>
  <c r="J72"/>
  <c r="J61"/>
  <c r="J65"/>
  <c r="J67"/>
  <c r="J69"/>
  <c r="J71"/>
  <c r="J73"/>
  <c r="J58"/>
  <c r="J63"/>
  <c r="J59"/>
  <c r="G28"/>
  <c r="G23"/>
  <c r="M152" i="13"/>
  <c r="M151" s="1"/>
  <c r="M137"/>
  <c r="M136" s="1"/>
  <c r="M133"/>
  <c r="M132" s="1"/>
  <c r="M104"/>
  <c r="M103" s="1"/>
  <c r="M30"/>
  <c r="M8" s="1"/>
  <c r="M26" i="12"/>
  <c r="M157"/>
  <c r="M120"/>
  <c r="G175"/>
  <c r="M140"/>
  <c r="M139" s="1"/>
  <c r="M113"/>
  <c r="M110" s="1"/>
  <c r="M82"/>
  <c r="M68" s="1"/>
  <c r="M18"/>
  <c r="M17" s="1"/>
  <c r="I39" i="1"/>
  <c r="I43" s="1"/>
  <c r="J41" s="1"/>
  <c r="I21"/>
  <c r="J28"/>
  <c r="J26"/>
  <c r="G38"/>
  <c r="F38"/>
  <c r="J23"/>
  <c r="J24"/>
  <c r="J25"/>
  <c r="J27"/>
  <c r="E24"/>
  <c r="E26"/>
  <c r="J75" l="1"/>
  <c r="A23"/>
  <c r="A24" s="1"/>
  <c r="G24" s="1"/>
  <c r="A27" s="1"/>
  <c r="A29" s="1"/>
  <c r="G29" s="1"/>
  <c r="G27" s="1"/>
  <c r="J40"/>
  <c r="J42"/>
  <c r="J39"/>
  <c r="J43" s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Aigel Petr (9768)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Aigel Petr (9768)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<sst xmlns="http://schemas.openxmlformats.org/spreadsheetml/2006/main" count="1329" uniqueCount="432">
  <si>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</si>
  <si>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</si>
  <si>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</si>
  <si>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</si>
  <si>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</si>
  <si>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</si>
  <si>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</si>
  <si>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</si>
  <si>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</si>
  <si>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</si>
  <si>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</si>
  <si>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</si>
  <si>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</si>
  <si>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</si>
  <si>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</si>
  <si>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</si>
  <si>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</si>
  <si>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</si>
  <si>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</si>
  <si>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</si>
  <si>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</si>
  <si>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</si>
  <si>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</si>
  <si>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</si>
  <si>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</si>
  <si>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</si>
  <si>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</si>
  <si>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</si>
  <si>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</si>
  <si>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</si>
  <si>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</si>
  <si>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</si>
  <si>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</si>
  <si>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</si>
  <si>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</si>
  <si>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</si>
  <si>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</si>
  <si>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</si>
  <si>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</si>
  <si>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</si>
  <si>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</si>
  <si>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</si>
  <si>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</si>
  <si>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56</t>
  </si>
  <si>
    <t>Stavba</t>
  </si>
  <si>
    <t>SO02</t>
  </si>
  <si>
    <t>FN BRNO - Pracoviště reprodukční medicíny</t>
  </si>
  <si>
    <t>A21B21</t>
  </si>
  <si>
    <t>Stavebně-konstrukční část - vnitřní části</t>
  </si>
  <si>
    <t>A22B22</t>
  </si>
  <si>
    <t>Stavebně-konstrukční část - vnější části</t>
  </si>
  <si>
    <t>Celkem za stavbu</t>
  </si>
  <si>
    <t>CZK</t>
  </si>
  <si>
    <t>#POPR</t>
  </si>
  <si>
    <t>Popis rozpočtu: A21B21 - Stavebně-konstrukční část - vnitřní části</t>
  </si>
  <si>
    <t>Položky označené D+M (dodávka + montáž) se oceňují včetně přesunu hmot. Ostatní vlastní položky jsou založeny na cenové soustavě RTS.</t>
  </si>
  <si>
    <t>Veškeré prvky a konstrukce se oceňují jako kompletní, včetně detailů, pomocných prací (vysekání drážek, doklinkování, vysekání kapes, lože apod.).</t>
  </si>
  <si>
    <t>Jakýkoliv rozpor mezi PD a Soupisem prací je nutné na základě důsledné kontroly zhotovitelem neprodleně oznámit.</t>
  </si>
  <si>
    <t>Popis rozpočtu: A22B22 - Stavebně-konstrukční část - vnější části</t>
  </si>
  <si>
    <t>Jakýkoliv rozpor mezi PD a Soupisem prací je nutné na základě důsledné kontroly zhotovitelem neprodleně oznámit.  Rozpočet byl sestaven dle projektové dokumentace v. č. C2 (Koordinační situace)</t>
  </si>
  <si>
    <t>Rekapitulace dílů</t>
  </si>
  <si>
    <t>Typ dílu</t>
  </si>
  <si>
    <t>1</t>
  </si>
  <si>
    <t>Zemní práce</t>
  </si>
  <si>
    <t>3</t>
  </si>
  <si>
    <t>Svislé a kompletní konstrukce</t>
  </si>
  <si>
    <t>4</t>
  </si>
  <si>
    <t>Vodorovné konstrukce</t>
  </si>
  <si>
    <t>5</t>
  </si>
  <si>
    <t>Komunikace</t>
  </si>
  <si>
    <t>9</t>
  </si>
  <si>
    <t>Ostatní konstrukce, bourání</t>
  </si>
  <si>
    <t>91</t>
  </si>
  <si>
    <t>Doplňující práce na komunikaci</t>
  </si>
  <si>
    <t>94</t>
  </si>
  <si>
    <t>Lešení a stavební výtahy</t>
  </si>
  <si>
    <t>95</t>
  </si>
  <si>
    <t>Dokončovací konstrukce na pozemních stavbách</t>
  </si>
  <si>
    <t>99</t>
  </si>
  <si>
    <t>Staveništní přesun hmot</t>
  </si>
  <si>
    <t>767</t>
  </si>
  <si>
    <t>Konstrukce zámečnické</t>
  </si>
  <si>
    <t>784</t>
  </si>
  <si>
    <t>Malby</t>
  </si>
  <si>
    <t>799</t>
  </si>
  <si>
    <t>Ostatní</t>
  </si>
  <si>
    <t>M21</t>
  </si>
  <si>
    <t>Elektromontáže</t>
  </si>
  <si>
    <t>M22</t>
  </si>
  <si>
    <t>Montáž sdělovací a zabezp. techniky</t>
  </si>
  <si>
    <t>M24</t>
  </si>
  <si>
    <t>Montáže vzduchotechnických zařízení</t>
  </si>
  <si>
    <t>M46</t>
  </si>
  <si>
    <t>Zemní práce při montážích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</si>
  <si>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</si>
  <si>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</si>
  <si>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</si>
  <si>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</si>
  <si>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</si>
  <si>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</si>
  <si>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</si>
  <si>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</si>
  <si>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</si>
  <si>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</si>
  <si>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</si>
  <si>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</si>
  <si>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</si>
  <si>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</si>
  <si>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</si>
  <si>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</si>
  <si>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</si>
  <si>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</si>
  <si>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</si>
  <si>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</si>
  <si>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</si>
  <si>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</si>
  <si>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</si>
  <si>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</si>
  <si>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</si>
  <si>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</si>
  <si>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</si>
  <si>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</si>
  <si>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</si>
  <si>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</si>
  <si>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</si>
  <si>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</si>
  <si>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962036412R00</t>
  </si>
  <si>
    <t>DMTZ SDK předstěny, 1x kov.kce, 1x oplášť.12,5 mm</t>
  </si>
  <si>
    <t>m2</t>
  </si>
  <si>
    <t>RTS 21/ II</t>
  </si>
  <si>
    <t>Práce</t>
  </si>
  <si>
    <t>POL1_</t>
  </si>
  <si>
    <t xml:space="preserve">Stavební podrobnost O1 : </t>
  </si>
  <si>
    <t>VV</t>
  </si>
  <si>
    <t xml:space="preserve">Budova A, A1, B1, K : </t>
  </si>
  <si>
    <t>D.1.02.1-101 1PP - dle legendy ozn.O1 : 5</t>
  </si>
  <si>
    <t>347015134R00</t>
  </si>
  <si>
    <t>Předstěna SDK,tl.115mm,oc.kce CW,1xRFI 12,5mm,izol</t>
  </si>
  <si>
    <t>963016111R00</t>
  </si>
  <si>
    <t>DMTZ podhledu SDK, kovová kce., 1xoplášť.12,5 mm</t>
  </si>
  <si>
    <t xml:space="preserve">Stavební podrobnost S3 : </t>
  </si>
  <si>
    <t>D.1.02.1-102 1NP - dle legendy ozn.S3 : 2</t>
  </si>
  <si>
    <t>416026122R00</t>
  </si>
  <si>
    <t>Podhled SDK,ocel.dvouúrov.kříž.rošt, 1x RF 12,5 mm</t>
  </si>
  <si>
    <t>902X001</t>
  </si>
  <si>
    <t>D+M stavební přípomoc pro DR A2, kompletní dodávla dle PD (D.1.02-103)</t>
  </si>
  <si>
    <t>kpl</t>
  </si>
  <si>
    <t>Vlastní</t>
  </si>
  <si>
    <t>Indiv</t>
  </si>
  <si>
    <t xml:space="preserve">D.1.02-103 : </t>
  </si>
  <si>
    <t xml:space="preserve">Nová místnost tvořená z SDK příček tl. 150mm s vnitřní minerální izolací výšky 4,5m, ve dveřích plných š=900mm v=1970 s odvětrávací mřížkou 400x200mm. : </t>
  </si>
  <si>
    <t xml:space="preserve">Dodávka včetně pozinkovaných zárubní s povrchovým nátěrem dle uživatele. : </t>
  </si>
  <si>
    <t xml:space="preserve">Nad dveře světlo ovládané vypínačem. Kabelová připrava pro napojení větracího ventilátoru pod stropem s 2,5m dlouhou rezervou. : </t>
  </si>
  <si>
    <t xml:space="preserve">Nutno přesunout umyvadlo včetně baterie a nápojných bodů potrubí. : </t>
  </si>
  <si>
    <t>902X002</t>
  </si>
  <si>
    <t>D+M stavební přípomoc pro DR A4, kompletní dodávla dle PD (D.1.02-103)</t>
  </si>
  <si>
    <t xml:space="preserve">Nová nika s betonovým soklem v celé ploše v=100mm včetně bezprašného náteru, stěny z SDK příček s ker. obkladem ze strany skladu do v=2500mm. : </t>
  </si>
  <si>
    <t xml:space="preserve">Stropní konstrukce též z SDK do výšky dle vybraného DR včetně prostoru pro odvětrání. : </t>
  </si>
  <si>
    <t xml:space="preserve">Vybourání otvoru ve stávající příčce na výšku dodaného DR s ocelovým obetonovaným překladem 2xU120 dl.=1300mm : </t>
  </si>
  <si>
    <t xml:space="preserve">Dodávka zárubní s povrchovým nátěrem dle uživatele. Nad dveře osazeno světlo ovládané vypínačem. : </t>
  </si>
  <si>
    <t xml:space="preserve">Nutno přesunout v podhledu z SDK výustku VZT se světlem. : </t>
  </si>
  <si>
    <t>941955003R00</t>
  </si>
  <si>
    <t>Lešení lehké pomocné, výška podlahy do 2,5 m</t>
  </si>
  <si>
    <t xml:space="preserve">Lešení pro montáž podhledů : </t>
  </si>
  <si>
    <t>D.1.02.1-101 1PP - dle legendy ozn.S1 : 7*1,5</t>
  </si>
  <si>
    <t>D.1.02.1-101 1PP - dle legendy ozn.S1 : 14*1,5</t>
  </si>
  <si>
    <t>D.1.02.1-102 1NP - dle legendy ozn.S1 : 2*1,5</t>
  </si>
  <si>
    <t>D.1.02.1-102 1NP - dle legendy ozn.S1 : 3*1,5</t>
  </si>
  <si>
    <t>D.1.02.1-102 1NP - dle legendy ozn.S1 : 13*1,5</t>
  </si>
  <si>
    <t>D.1.02.1-102 1NP - dle legendy ozn.S1 : 7*1,5</t>
  </si>
  <si>
    <t>D.1.02.1-102 1NP - dle legendy ozn.S3 : 2*1,5</t>
  </si>
  <si>
    <t>D.1.02.1-103 2NP - dle legendy ozn.S1 : 80*1,5</t>
  </si>
  <si>
    <t>D.1.02.1-103 2NP - dle legendy ozn.S1 : 4*1,5</t>
  </si>
  <si>
    <t>D.1.02.1-103 2NP - dle legendy ozn.S1 : 5*1,5</t>
  </si>
  <si>
    <t>D.1.02.1-103 2NP - dle legendy ozn.S2 : 18</t>
  </si>
  <si>
    <t>D.1.02.1-103 2NP - dle legendy ozn.S2 : 8</t>
  </si>
  <si>
    <t>941955004R00</t>
  </si>
  <si>
    <t>Lešení lehké pomocné, výška podlahy do 3,5 m</t>
  </si>
  <si>
    <t>D.1.02.1-102 1NP - dle legendy ozn.S1 : 17*1,5</t>
  </si>
  <si>
    <t>952901111R00</t>
  </si>
  <si>
    <t>Vyčištění budov o výšce podlaží do 4 m</t>
  </si>
  <si>
    <t>Vyčištění : (5+152+26-17)*3</t>
  </si>
  <si>
    <t>952901114R00</t>
  </si>
  <si>
    <t>Vyčištění budov o výšce podlaží nad 4 m</t>
  </si>
  <si>
    <t>Vyčištění : 17*3</t>
  </si>
  <si>
    <t>911191171RX2</t>
  </si>
  <si>
    <t>D+M vhodná ochrana podlah před poškozením vzheldem k charakteru prováděným pracem dle zvyklosti zhotovitele</t>
  </si>
  <si>
    <t>998011002R00</t>
  </si>
  <si>
    <t>Přesun hmot pro budovy zděné výšky do 12 m</t>
  </si>
  <si>
    <t>t</t>
  </si>
  <si>
    <t>Přesun hmot</t>
  </si>
  <si>
    <t>POL7_</t>
  </si>
  <si>
    <t>767581801R00</t>
  </si>
  <si>
    <t>Demontáž podhledů - kazet</t>
  </si>
  <si>
    <t xml:space="preserve">Stavební podrobnost S1 : </t>
  </si>
  <si>
    <t>D.1.02.1-101 1PP - dle legendy ozn.S1 : 7</t>
  </si>
  <si>
    <t>D.1.02.1-101 1PP - dle legendy ozn.S1 : 14</t>
  </si>
  <si>
    <t>D.1.02.1-102 1NP - dle legendy ozn.S1 : 17</t>
  </si>
  <si>
    <t>D.1.02.1-102 1NP - dle legendy ozn.S1 : 2</t>
  </si>
  <si>
    <t>D.1.02.1-102 1NP - dle legendy ozn.S1 : 3</t>
  </si>
  <si>
    <t>D.1.02.1-102 1NP - dle legendy ozn.S1 : 13</t>
  </si>
  <si>
    <t>D.1.02.1-102 1NP - dle legendy ozn.S1 : 7</t>
  </si>
  <si>
    <t>D.1.02.1-103 2NP - dle legendy ozn.S1 : 80</t>
  </si>
  <si>
    <t>D.1.02.1-103 2NP - dle legendy ozn.S1 : 4</t>
  </si>
  <si>
    <t>D.1.02.1-103 2NP - dle legendy ozn.S1 : 5</t>
  </si>
  <si>
    <t>767584642R00</t>
  </si>
  <si>
    <t>Montáž podhledů ostatních  -  desky dle PD</t>
  </si>
  <si>
    <t xml:space="preserve">Zpětná montáž podhledů kazetových dle stavební podrobnosti S1 : </t>
  </si>
  <si>
    <t>6317403M1</t>
  </si>
  <si>
    <t>kazety pro doplnění možných poškozených, dle stávajících</t>
  </si>
  <si>
    <t>Specifikace</t>
  </si>
  <si>
    <t>POL3_</t>
  </si>
  <si>
    <t>Předpokládané možné poškození kazet 5% : 152*0,05</t>
  </si>
  <si>
    <t>767581802R00</t>
  </si>
  <si>
    <t>Demontáž podhledů - lamel</t>
  </si>
  <si>
    <t xml:space="preserve">Stavební podrobnost S2 : </t>
  </si>
  <si>
    <t>767583341R00</t>
  </si>
  <si>
    <t>Montáž podhledů lamelových kovových dle PD</t>
  </si>
  <si>
    <t xml:space="preserve">Zpětná montáž podhledů lamelových dle stavební podrobnosti S2 : </t>
  </si>
  <si>
    <t>767586203RX1</t>
  </si>
  <si>
    <t>Kazetový podhled vč. roštu místo kovového lamelového podhledu (vč. likvidace tohoto kov. lam.podhl.) dle stávajících, včetně dodávky všech materiálů, doplňků a pomocných prací</t>
  </si>
  <si>
    <t>kazetový podhled včetně roštu jako náhrada za možné poškozené kovové podhledy, předpokládané procento poškození 10%, položka bude čerpána pouze ze souhlasem zástupců investora : 26*0,1</t>
  </si>
  <si>
    <t>998767102R00</t>
  </si>
  <si>
    <t>Přesun hmot pro zámečnické konstr., výšky do 12 m</t>
  </si>
  <si>
    <t>784191101R00</t>
  </si>
  <si>
    <t>Penetrace podkladu univerzální 1x</t>
  </si>
  <si>
    <t>Oprava maleb v prostorách : 100</t>
  </si>
  <si>
    <t>784195412R00</t>
  </si>
  <si>
    <t>Malba, (92% BaSO4) , bez penetrace, 2 x</t>
  </si>
  <si>
    <t>Oprava maleb v prostorách : 100*0,5</t>
  </si>
  <si>
    <t>784195422R00</t>
  </si>
  <si>
    <t>Malba, barva, bez penetrace, 2 x</t>
  </si>
  <si>
    <t>900      RT2</t>
  </si>
  <si>
    <t>HZS Práce v tarifní třídě 5 (např. tesař)</t>
  </si>
  <si>
    <t>h</t>
  </si>
  <si>
    <t>Prav.M</t>
  </si>
  <si>
    <t>HZS</t>
  </si>
  <si>
    <t>POL10_</t>
  </si>
  <si>
    <t>Drobné opravy (omítky, obklady, drobné demontáže) : 10</t>
  </si>
  <si>
    <t>210200313RX1</t>
  </si>
  <si>
    <t>DMTŽ a zpětná montáž svítidla do kazetového podhledu</t>
  </si>
  <si>
    <t>kus</t>
  </si>
  <si>
    <t xml:space="preserve">Předpoklad demontáže a zpětné montáže svítidla : </t>
  </si>
  <si>
    <t>D.1.02.1-101 1PP - dle legendy ozn.S1 : 2</t>
  </si>
  <si>
    <t>D.1.02.1-101 1PP - dle legendy ozn.S1 : 3</t>
  </si>
  <si>
    <t>D.1.02.1-102 1NP - dle legendy ozn.S1 : 4</t>
  </si>
  <si>
    <t>D.1.02.1-102 1NP - dle legendy ozn.S1 : 1</t>
  </si>
  <si>
    <t>D.1.02.1-103 2NP - dle legendy ozn.S1 : 16</t>
  </si>
  <si>
    <t>D.1.02.1-103 2NP - dle legendy ozn.S1 : 1</t>
  </si>
  <si>
    <t>210200313RX2</t>
  </si>
  <si>
    <t>DMTŽ a zpětná montáž svítidla do kovového podhledu</t>
  </si>
  <si>
    <t>D.1.02.1-103 2NP - dle legendy ozn.S2 : 4</t>
  </si>
  <si>
    <t>D.1.02.1-103 2NP - dle legendy ozn.S2 : 2</t>
  </si>
  <si>
    <t>220200313RX1</t>
  </si>
  <si>
    <t>DMTŽ a zpětná montáž elementu EPS (čidla, kamera apod.) do kazetového podhledu</t>
  </si>
  <si>
    <t xml:space="preserve">Předpoklad demontáže a zpětné montáže elementu EPS : </t>
  </si>
  <si>
    <t>D.1.02.1-101 1PP - dle legendy ozn.S1 : 1</t>
  </si>
  <si>
    <t>D.1.02.1-103 2NP - dle legendy ozn.S1 : 6</t>
  </si>
  <si>
    <t>220200313RX2</t>
  </si>
  <si>
    <t>DMTŽ a zpětná montáž elementu EPS (čidla, kamera apod.) do kovového podhledu</t>
  </si>
  <si>
    <t>D.1.02.1-103 2NP - dle legendy ozn.S2 : 1</t>
  </si>
  <si>
    <t>240200313RX1</t>
  </si>
  <si>
    <t>DMTŽ a zpětná montáž VZT výustky do kazetového podhledu</t>
  </si>
  <si>
    <t xml:space="preserve">Předpoklad demontáže a zpětné montáže VZT výustky : </t>
  </si>
  <si>
    <t>240200313RX2</t>
  </si>
  <si>
    <t>DMTŽ a zpětná montáž VZT výustky do kovového podhledu</t>
  </si>
  <si>
    <t>979081111R00</t>
  </si>
  <si>
    <t>Odvoz suti a vybour. hmot na skládku do 1 km</t>
  </si>
  <si>
    <t>Přesun suti</t>
  </si>
  <si>
    <t>POL8_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</si>
  <si>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</si>
  <si>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</si>
  <si>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</si>
  <si>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</si>
  <si>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</si>
  <si>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</si>
  <si>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>979999999R00</t>
  </si>
  <si>
    <t xml:space="preserve">Poplatek za skládku 10 % příměsí </t>
  </si>
  <si>
    <t>SUM</t>
  </si>
  <si>
    <t>Poznámky uchazeče k zadání</t>
  </si>
  <si>
    <t>POPUZIV</t>
  </si>
  <si>
    <t>END</t>
  </si>
  <si>
    <t>139601102R00</t>
  </si>
  <si>
    <t>Ruční výkop jam, rýh a šachet v hornině tř. 3</t>
  </si>
  <si>
    <t>m3</t>
  </si>
  <si>
    <t xml:space="preserve">Zatravněná plocha : </t>
  </si>
  <si>
    <t>11*0,8*1,2*0,8</t>
  </si>
  <si>
    <t>11*0,8*1,5*0,2</t>
  </si>
  <si>
    <t>Mezisoučet</t>
  </si>
  <si>
    <t xml:space="preserve">Zámková dlažba : </t>
  </si>
  <si>
    <t>1*0,8*1,12*0,8</t>
  </si>
  <si>
    <t>1*0,8*1,42*0,2</t>
  </si>
  <si>
    <t xml:space="preserve">Betonová deska : </t>
  </si>
  <si>
    <t>1*0,8*1,05*0,8</t>
  </si>
  <si>
    <t>1*0,8*1,35*0,2</t>
  </si>
  <si>
    <t xml:space="preserve">Živičná vozovka / chodník : </t>
  </si>
  <si>
    <t>8*0,8*1,1*0,8</t>
  </si>
  <si>
    <t>8*0,8*1,4*0,2</t>
  </si>
  <si>
    <t>161101501R00</t>
  </si>
  <si>
    <t>Svislé přemístění výkopku z hor. 1-4 ruční</t>
  </si>
  <si>
    <t>919735114R00</t>
  </si>
  <si>
    <t>Řezání stávajícího živičného krytu tl. 15 - 20 cm</t>
  </si>
  <si>
    <t>m</t>
  </si>
  <si>
    <t>8*2</t>
  </si>
  <si>
    <t>113108310R00</t>
  </si>
  <si>
    <t>Odstranění asfaltové vrstvy pl. do 50 m2, tl.10 cm</t>
  </si>
  <si>
    <t>8*0,8</t>
  </si>
  <si>
    <t>919735123R00</t>
  </si>
  <si>
    <t>Řezání stávajícího betonového krytu tl. 10 - 15 cm</t>
  </si>
  <si>
    <t>Betonová deska : 1*2</t>
  </si>
  <si>
    <t>113109315R00</t>
  </si>
  <si>
    <t>Odstranění podkladu pl.50 m2, bet.prostý tl.15 cm</t>
  </si>
  <si>
    <t>Betonová deska : 1*0,8</t>
  </si>
  <si>
    <t>113106231R00</t>
  </si>
  <si>
    <t>Rozebrání dlažeb ze zámkové dlažby v kamenivu</t>
  </si>
  <si>
    <t>1*0,8</t>
  </si>
  <si>
    <t>979054441R00</t>
  </si>
  <si>
    <t>Očištění vybour. dlaždic s výplní kamen. těženým</t>
  </si>
  <si>
    <t>174101102R00</t>
  </si>
  <si>
    <t>Zásyp ruční se zhutněním</t>
  </si>
  <si>
    <t>11*0,8*(1,2-0,15-0,08*2)*0,8</t>
  </si>
  <si>
    <t>11*0,8*(1,5-0,15-0,08*2)*0,2</t>
  </si>
  <si>
    <t>1*0,8*(1,2-0,08-0,04-0,3-0,08*2)*0,8</t>
  </si>
  <si>
    <t>1*0,8*(1,5-0,08-0,04-0,3-0,08*2)*0,2</t>
  </si>
  <si>
    <t>1*0,8*(1,2-0,15-0,1-0,08*2)*0,8</t>
  </si>
  <si>
    <t>1*0,8*(1,5-0,15-0,1-0,08*2)*0,2</t>
  </si>
  <si>
    <t>8*0,8*(1,2-0,08-0,05-0,15-0,2-0,08*2)*0,8</t>
  </si>
  <si>
    <t>8*0,8*(1,5-0,08-0,05-0,15-0,2-0,08*2)*0,2</t>
  </si>
  <si>
    <t>162201203R00</t>
  </si>
  <si>
    <t>Vodorovné přemíst.výkopku, kolečko hor.1-4, do 10m</t>
  </si>
  <si>
    <t>162201210R00</t>
  </si>
  <si>
    <t>Příplatek za dalš.10 m, kolečko, výkop. z hor.1- 4</t>
  </si>
  <si>
    <t>167101201R00</t>
  </si>
  <si>
    <t>Nakládání výkopku z hor.1 ÷ 4 - ručně</t>
  </si>
  <si>
    <t>Výkop : 20,344</t>
  </si>
  <si>
    <t>Zásyp : -13,552-11*0,8*0,15</t>
  </si>
  <si>
    <t>162701105R00</t>
  </si>
  <si>
    <t>Vodorovné přemístění výkopku z hor.1-4 do 10000 m</t>
  </si>
  <si>
    <t>162701109R00</t>
  </si>
  <si>
    <t>Příplatek k vod. přemístění hor.1-4 za další 1 km</t>
  </si>
  <si>
    <t>199000002R00</t>
  </si>
  <si>
    <t>Poplatek za skládku horniny 1- 4</t>
  </si>
  <si>
    <t>151101101R00</t>
  </si>
  <si>
    <t>Pažení a rozepření stěn rýh - příložné - hl.do 2 m</t>
  </si>
  <si>
    <t>Zatravněná plocha : 11*1,5*2*0,2</t>
  </si>
  <si>
    <t>Zámková dlažba : 1*1,5*2*0,2</t>
  </si>
  <si>
    <t>Betonová deska : 1*1,5*2*0,2</t>
  </si>
  <si>
    <t>Živičná vozovka / chodník : 8*1,5*2*0,2</t>
  </si>
  <si>
    <t>151101111R00</t>
  </si>
  <si>
    <t>Odstranění pažení stěn rýh - příložné - hl. do 2 m</t>
  </si>
  <si>
    <t>119001422R00</t>
  </si>
  <si>
    <t>Dočasné zajištění kabelů - v počtu 3 - 6 kabelů</t>
  </si>
  <si>
    <t>Křížení : 1*0,8</t>
  </si>
  <si>
    <t>119001411R00</t>
  </si>
  <si>
    <t>Dočasné zajištění beton.a plast. potrubí do DN 200</t>
  </si>
  <si>
    <t>181301102R00</t>
  </si>
  <si>
    <t>Rozprostření ornice, rovina, tl. 10-15 cm,do 500m2</t>
  </si>
  <si>
    <t>11*0,8</t>
  </si>
  <si>
    <t>180402111R00</t>
  </si>
  <si>
    <t>Založení trávníku parkového výsevem v rovině</t>
  </si>
  <si>
    <t>00572400R</t>
  </si>
  <si>
    <t xml:space="preserve">směs travní parková běžná zátěž </t>
  </si>
  <si>
    <t>kg</t>
  </si>
  <si>
    <t>SPCM</t>
  </si>
  <si>
    <t>11*0,8*0,03*1,1</t>
  </si>
  <si>
    <t>175101101R00</t>
  </si>
  <si>
    <t>Obsyp potrubí bez prohození sypaniny</t>
  </si>
  <si>
    <t>Zatravněná plocha : 11*0,8*0,08</t>
  </si>
  <si>
    <t>Zámková dlažba : 1*0,8*0,08</t>
  </si>
  <si>
    <t>Betonová deska : 1*0,8*0,08</t>
  </si>
  <si>
    <t>Živičná vozovka / chodník : 8*0,8*0,08</t>
  </si>
  <si>
    <t>583314004R</t>
  </si>
  <si>
    <t>Kamenivo těžené frakce  4/8  B Jihomor. kraj</t>
  </si>
  <si>
    <t>Začátek provozního součtu</t>
  </si>
  <si>
    <t xml:space="preserve">  Zatravněná plocha : 11*0,8*0,08</t>
  </si>
  <si>
    <t xml:space="preserve">  Zámková dlažba : 1*0,8*0,08</t>
  </si>
  <si>
    <t xml:space="preserve">  Betonová deska : 1*0,8*0,08</t>
  </si>
  <si>
    <t xml:space="preserve">  Živičná vozovka / chodník : 8*0,8*0,08</t>
  </si>
  <si>
    <t xml:space="preserve">  Mezisoučet</t>
  </si>
  <si>
    <t>Konec provozního součtu</t>
  </si>
  <si>
    <t>1,344*1,7*1,1*1,01</t>
  </si>
  <si>
    <t>451572211R00</t>
  </si>
  <si>
    <t>Lože pod potrubí z kameniva těženého 4 - 8 mm</t>
  </si>
  <si>
    <t>632421198RX1</t>
  </si>
  <si>
    <t>Potěr betonový, vyztužený ,ručně zpracovaný,tl.150mm, suché směsi</t>
  </si>
  <si>
    <t>596215040R00</t>
  </si>
  <si>
    <t>Kladení zámkové dlažby tl. 8 cm do drtě tl. 4 cm</t>
  </si>
  <si>
    <t>Zámková dlažba : 1*0,8</t>
  </si>
  <si>
    <t>564831111R00</t>
  </si>
  <si>
    <t>Podklad ze štěrkodrti po zhutnění tloušťky 10 cm</t>
  </si>
  <si>
    <t>564861111R00</t>
  </si>
  <si>
    <t>Podklad ze štěrkodrti po zhutnění tloušťky 20 cm</t>
  </si>
  <si>
    <t>577112114RX1</t>
  </si>
  <si>
    <t>Beton asfalt. ACO 11 S modifik. š. do 3 m, tl.8 cm</t>
  </si>
  <si>
    <t>573231110R00</t>
  </si>
  <si>
    <t>Postřik živičný spojovací z emulze 0,3-0,5 kg/m2</t>
  </si>
  <si>
    <t>8*0,8*2</t>
  </si>
  <si>
    <t>565131111RT3</t>
  </si>
  <si>
    <t>Podklad z obal kamen. ACP 16+, š. do 3 m, tl. 5 cm</t>
  </si>
  <si>
    <t>573111112R00</t>
  </si>
  <si>
    <t>Postřik živičný infiltr.+ posyp,z asfaltu 1 kg/m2</t>
  </si>
  <si>
    <t>564952111R00</t>
  </si>
  <si>
    <t>Podklad z mechanicky zpevněného kameniva tl. 15 cm</t>
  </si>
  <si>
    <t>599141111RX1</t>
  </si>
  <si>
    <t>Vyplnění spár živičnou zálivkou</t>
  </si>
  <si>
    <t>113202111R00</t>
  </si>
  <si>
    <t>Vytrhání obrub obrubníků silničních</t>
  </si>
  <si>
    <t>979024441R00</t>
  </si>
  <si>
    <t>Očištění vybour. obrubníků všech loží a výplní</t>
  </si>
  <si>
    <t>917862111R00</t>
  </si>
  <si>
    <t>Osazení stojat. obrub.bet. s opěrou,lože z C 12/15</t>
  </si>
  <si>
    <t>998225311R00</t>
  </si>
  <si>
    <t>Přesun hmot, oprava komunikací, kryt živič. a bet.</t>
  </si>
  <si>
    <t>22X001</t>
  </si>
  <si>
    <t>D+M zřízení prostupu D60 vč. ocelové chráničky dl. 1m, chránička opatřena manžetou vč. bitumenového nátěru v ploše 1m2,vč. pom. prací, doplňků, bourání a zapravení v interieru, dle PD</t>
  </si>
  <si>
    <t>kompletní dodávka prostupu obvodovým pláštěm : 4*2</t>
  </si>
  <si>
    <t>222260549R00</t>
  </si>
  <si>
    <t>Trubka ohebná na povrchu - montáž</t>
  </si>
  <si>
    <t>Chránička D110 : 3*21</t>
  </si>
  <si>
    <t>3457114705R</t>
  </si>
  <si>
    <t xml:space="preserve">trubka kabelová chránička </t>
  </si>
  <si>
    <t>Chránička D110 : 3*21*1,15</t>
  </si>
  <si>
    <t>460490012RT1</t>
  </si>
  <si>
    <t>Fólie výstražná z PVC, šířka 33 cm fólie PVC šířka 33 cm</t>
  </si>
  <si>
    <t>Zatravněná plocha : 11</t>
  </si>
  <si>
    <t>Zámková dlažba : 1</t>
  </si>
  <si>
    <t>Betonová deska : 1</t>
  </si>
  <si>
    <t>Živičná vozovka / chodník : 8</t>
  </si>
  <si>
    <t>979990112R00</t>
  </si>
  <si>
    <t>Poplatek za skládku suti-obal.kam.-asfalt do 30x30</t>
  </si>
  <si>
    <t>Rozvody pro zvýšení kybernetické bezpečnosti 
- Revize 2021</t>
  </si>
  <si>
    <t>Rozvody pro zvýšení kybernetické bezpečnosti - Revize 2021</t>
  </si>
</sst>
</file>

<file path=xl/styles.xml><?xml version="1.0" encoding="utf-8"?>
<styleSheet xmlns="http://schemas.openxmlformats.org/spreadsheetml/2006/main">
  <numFmts count="1">
    <numFmt numFmtId="164" formatCode="#,##0.00000"/>
  </numFmts>
  <fonts count="22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rgb="FFDF7000"/>
      <name val="Arial CE"/>
      <family val="2"/>
      <charset val="238"/>
    </font>
    <font>
      <sz val="8"/>
      <color indexed="21"/>
      <name val="Arial CE"/>
      <family val="2"/>
      <charset val="238"/>
    </font>
    <font>
      <sz val="8"/>
      <color rgb="FFDE3801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5" fillId="0" borderId="33" xfId="0" applyNumberFormat="1" applyFont="1" applyBorder="1" applyAlignment="1">
      <alignment vertical="center"/>
    </xf>
    <xf numFmtId="4" fontId="5" fillId="0" borderId="35" xfId="0" applyNumberFormat="1" applyFont="1" applyBorder="1" applyAlignment="1">
      <alignment vertical="center" wrapText="1" shrinkToFit="1"/>
    </xf>
    <xf numFmtId="4" fontId="5" fillId="0" borderId="35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4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vertical="center"/>
    </xf>
    <xf numFmtId="0" fontId="3" fillId="3" borderId="36" xfId="0" applyFont="1" applyFill="1" applyBorder="1" applyAlignment="1">
      <alignment vertical="center"/>
    </xf>
    <xf numFmtId="0" fontId="3" fillId="3" borderId="36" xfId="0" applyFont="1" applyFill="1" applyBorder="1" applyAlignment="1">
      <alignment vertical="center" wrapText="1"/>
    </xf>
    <xf numFmtId="0" fontId="3" fillId="3" borderId="37" xfId="0" applyFont="1" applyFill="1" applyBorder="1" applyAlignment="1">
      <alignment vertical="center" wrapText="1"/>
    </xf>
    <xf numFmtId="3" fontId="3" fillId="0" borderId="35" xfId="0" applyNumberFormat="1" applyFont="1" applyBorder="1" applyAlignment="1">
      <alignment vertical="center"/>
    </xf>
    <xf numFmtId="3" fontId="3" fillId="3" borderId="39" xfId="0" applyNumberFormat="1" applyFont="1" applyFill="1" applyBorder="1" applyAlignment="1">
      <alignment vertical="center"/>
    </xf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3" borderId="39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1" fillId="0" borderId="21" xfId="0" applyFon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9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40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4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17" fillId="0" borderId="46" xfId="0" applyNumberFormat="1" applyFont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49" fontId="17" fillId="0" borderId="45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21" fillId="0" borderId="0" xfId="0" applyNumberFormat="1" applyFont="1" applyBorder="1" applyAlignment="1">
      <alignment horizontal="center" vertical="top" wrapText="1" shrinkToFit="1"/>
    </xf>
    <xf numFmtId="164" fontId="21" fillId="0" borderId="0" xfId="0" applyNumberFormat="1" applyFont="1" applyBorder="1" applyAlignment="1">
      <alignment vertical="top" wrapText="1" shrinkToFit="1"/>
    </xf>
    <xf numFmtId="164" fontId="19" fillId="0" borderId="0" xfId="0" quotePrefix="1" applyNumberFormat="1" applyFont="1" applyBorder="1" applyAlignment="1">
      <alignment horizontal="left" vertical="top" wrapText="1"/>
    </xf>
    <xf numFmtId="164" fontId="20" fillId="0" borderId="0" xfId="0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  <xf numFmtId="164" fontId="21" fillId="0" borderId="0" xfId="0" quotePrefix="1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9" fontId="3" fillId="0" borderId="33" xfId="0" applyNumberFormat="1" applyFont="1" applyBorder="1" applyAlignment="1">
      <alignment vertical="center" wrapText="1"/>
    </xf>
    <xf numFmtId="49" fontId="3" fillId="0" borderId="34" xfId="0" applyNumberFormat="1" applyFont="1" applyBorder="1" applyAlignment="1">
      <alignment vertical="center" wrapText="1"/>
    </xf>
    <xf numFmtId="0" fontId="0" fillId="0" borderId="0" xfId="0" applyNumberFormat="1" applyAlignment="1">
      <alignment wrapText="1"/>
    </xf>
    <xf numFmtId="4" fontId="0" fillId="0" borderId="34" xfId="0" applyNumberFormat="1" applyBorder="1" applyAlignment="1">
      <alignment vertical="center" wrapText="1"/>
    </xf>
    <xf numFmtId="4" fontId="5" fillId="0" borderId="34" xfId="0" applyNumberFormat="1" applyFont="1" applyBorder="1" applyAlignment="1">
      <alignment vertical="center" wrapTex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G2"/>
  <sheetViews>
    <sheetView workbookViewId="0">
      <selection activeCell="A2" sqref="A2:G2"/>
    </sheetView>
  </sheetViews>
  <sheetFormatPr defaultRowHeight="12.75"/>
  <sheetData>
    <row r="1" spans="1:7">
      <c r="A1" s="21" t="s">
        <v>40</v>
      </c>
    </row>
    <row r="2" spans="1:7" ht="57.75" customHeight="1">
      <c r="A2" s="199" t="s">
        <v>41</v>
      </c>
      <c r="B2" s="199"/>
      <c r="C2" s="199"/>
      <c r="D2" s="199"/>
      <c r="E2" s="199"/>
      <c r="F2" s="199"/>
      <c r="G2" s="199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AZ78"/>
  <sheetViews>
    <sheetView showGridLines="0" tabSelected="1" topLeftCell="B1" zoomScaleNormal="100" zoomScaleSheetLayoutView="75" workbookViewId="0">
      <selection activeCell="E4" sqref="E4:J4"/>
    </sheetView>
  </sheetViews>
  <sheetFormatPr defaultColWidth="9" defaultRowHeight="12.75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" customWidth="1"/>
  </cols>
  <sheetData>
    <row r="1" spans="1:15" ht="33.75" customHeight="1">
      <c r="A1" s="47" t="s">
        <v>38</v>
      </c>
      <c r="B1" s="235" t="s">
        <v>4</v>
      </c>
      <c r="C1" s="236"/>
      <c r="D1" s="236"/>
      <c r="E1" s="236"/>
      <c r="F1" s="236"/>
      <c r="G1" s="236"/>
      <c r="H1" s="236"/>
      <c r="I1" s="236"/>
      <c r="J1" s="237"/>
    </row>
    <row r="2" spans="1:15" ht="36" customHeight="1">
      <c r="A2" s="2"/>
      <c r="B2" s="76" t="s">
        <v>24</v>
      </c>
      <c r="C2" s="77"/>
      <c r="D2" s="78" t="s">
        <v>43</v>
      </c>
      <c r="E2" s="241" t="s">
        <v>430</v>
      </c>
      <c r="F2" s="242"/>
      <c r="G2" s="242"/>
      <c r="H2" s="242"/>
      <c r="I2" s="242"/>
      <c r="J2" s="243"/>
      <c r="O2" s="1"/>
    </row>
    <row r="3" spans="1:15" ht="27" hidden="1" customHeight="1">
      <c r="A3" s="2"/>
      <c r="B3" s="79"/>
      <c r="C3" s="77"/>
      <c r="D3" s="80"/>
      <c r="E3" s="244"/>
      <c r="F3" s="245"/>
      <c r="G3" s="245"/>
      <c r="H3" s="245"/>
      <c r="I3" s="245"/>
      <c r="J3" s="246"/>
    </row>
    <row r="4" spans="1:15" ht="23.25" customHeight="1">
      <c r="A4" s="2"/>
      <c r="B4" s="81"/>
      <c r="C4" s="82"/>
      <c r="D4" s="83"/>
      <c r="E4" s="225"/>
      <c r="F4" s="225"/>
      <c r="G4" s="225"/>
      <c r="H4" s="225"/>
      <c r="I4" s="225"/>
      <c r="J4" s="226"/>
    </row>
    <row r="5" spans="1:15" ht="24" customHeight="1">
      <c r="A5" s="2"/>
      <c r="B5" s="31" t="s">
        <v>23</v>
      </c>
      <c r="D5" s="229"/>
      <c r="E5" s="230"/>
      <c r="F5" s="230"/>
      <c r="G5" s="230"/>
      <c r="H5" s="18" t="s">
        <v>42</v>
      </c>
      <c r="I5" s="22"/>
      <c r="J5" s="8"/>
    </row>
    <row r="6" spans="1:15" ht="15.75" customHeight="1">
      <c r="A6" s="2"/>
      <c r="B6" s="28"/>
      <c r="C6" s="55"/>
      <c r="D6" s="231"/>
      <c r="E6" s="232"/>
      <c r="F6" s="232"/>
      <c r="G6" s="232"/>
      <c r="H6" s="18" t="s">
        <v>36</v>
      </c>
      <c r="I6" s="22"/>
      <c r="J6" s="8"/>
    </row>
    <row r="7" spans="1:15" ht="15.75" customHeight="1">
      <c r="A7" s="2"/>
      <c r="B7" s="29"/>
      <c r="C7" s="56"/>
      <c r="D7" s="53"/>
      <c r="E7" s="233"/>
      <c r="F7" s="234"/>
      <c r="G7" s="234"/>
      <c r="H7" s="24"/>
      <c r="I7" s="23"/>
      <c r="J7" s="34"/>
    </row>
    <row r="8" spans="1:15" ht="24" hidden="1" customHeight="1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>
      <c r="A9" s="2"/>
      <c r="B9" s="2"/>
      <c r="D9" s="51"/>
      <c r="H9" s="18" t="s">
        <v>36</v>
      </c>
      <c r="I9" s="22"/>
      <c r="J9" s="8"/>
    </row>
    <row r="10" spans="1:15" ht="15.75" hidden="1" customHeight="1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>
      <c r="A11" s="2"/>
      <c r="B11" s="31" t="s">
        <v>20</v>
      </c>
      <c r="D11" s="248"/>
      <c r="E11" s="248"/>
      <c r="F11" s="248"/>
      <c r="G11" s="248"/>
      <c r="H11" s="18" t="s">
        <v>42</v>
      </c>
      <c r="I11" s="85"/>
      <c r="J11" s="8"/>
    </row>
    <row r="12" spans="1:15" ht="15.75" customHeight="1">
      <c r="A12" s="2"/>
      <c r="B12" s="28"/>
      <c r="C12" s="55"/>
      <c r="D12" s="224"/>
      <c r="E12" s="224"/>
      <c r="F12" s="224"/>
      <c r="G12" s="224"/>
      <c r="H12" s="18" t="s">
        <v>36</v>
      </c>
      <c r="I12" s="85"/>
      <c r="J12" s="8"/>
    </row>
    <row r="13" spans="1:15" ht="15.75" customHeight="1">
      <c r="A13" s="2"/>
      <c r="B13" s="29"/>
      <c r="C13" s="56"/>
      <c r="D13" s="84"/>
      <c r="E13" s="227"/>
      <c r="F13" s="228"/>
      <c r="G13" s="228"/>
      <c r="H13" s="19"/>
      <c r="I13" s="23"/>
      <c r="J13" s="34"/>
    </row>
    <row r="14" spans="1:15" ht="24" customHeight="1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>
      <c r="A15" s="2"/>
      <c r="B15" s="35" t="s">
        <v>34</v>
      </c>
      <c r="C15" s="61"/>
      <c r="D15" s="54"/>
      <c r="E15" s="247"/>
      <c r="F15" s="247"/>
      <c r="G15" s="249"/>
      <c r="H15" s="249"/>
      <c r="I15" s="249" t="s">
        <v>31</v>
      </c>
      <c r="J15" s="250"/>
    </row>
    <row r="16" spans="1:15" ht="23.25" customHeight="1">
      <c r="A16" s="139" t="s">
        <v>26</v>
      </c>
      <c r="B16" s="38" t="s">
        <v>26</v>
      </c>
      <c r="C16" s="62"/>
      <c r="D16" s="63"/>
      <c r="E16" s="213"/>
      <c r="F16" s="214"/>
      <c r="G16" s="213"/>
      <c r="H16" s="214"/>
      <c r="I16" s="213">
        <f>SUMIF(F58:F74,A16,I58:I74)+SUMIF(F58:F74,"PSU",I58:I74)</f>
        <v>0</v>
      </c>
      <c r="J16" s="215"/>
    </row>
    <row r="17" spans="1:10" ht="23.25" customHeight="1">
      <c r="A17" s="139" t="s">
        <v>27</v>
      </c>
      <c r="B17" s="38" t="s">
        <v>27</v>
      </c>
      <c r="C17" s="62"/>
      <c r="D17" s="63"/>
      <c r="E17" s="213"/>
      <c r="F17" s="214"/>
      <c r="G17" s="213"/>
      <c r="H17" s="214"/>
      <c r="I17" s="213">
        <f>SUMIF(F58:F74,A17,I58:I74)</f>
        <v>0</v>
      </c>
      <c r="J17" s="215"/>
    </row>
    <row r="18" spans="1:10" ht="23.25" customHeight="1">
      <c r="A18" s="139" t="s">
        <v>28</v>
      </c>
      <c r="B18" s="38" t="s">
        <v>28</v>
      </c>
      <c r="C18" s="62"/>
      <c r="D18" s="63"/>
      <c r="E18" s="213"/>
      <c r="F18" s="214"/>
      <c r="G18" s="213"/>
      <c r="H18" s="214"/>
      <c r="I18" s="213">
        <f>SUMIF(F58:F74,A18,I58:I74)</f>
        <v>0</v>
      </c>
      <c r="J18" s="215"/>
    </row>
    <row r="19" spans="1:10" ht="23.25" customHeight="1">
      <c r="A19" s="139" t="s">
        <v>97</v>
      </c>
      <c r="B19" s="38" t="s">
        <v>29</v>
      </c>
      <c r="C19" s="62"/>
      <c r="D19" s="63"/>
      <c r="E19" s="213"/>
      <c r="F19" s="214"/>
      <c r="G19" s="213"/>
      <c r="H19" s="214"/>
      <c r="I19" s="213">
        <f>SUMIF(F58:F74,A19,I58:I74)</f>
        <v>0</v>
      </c>
      <c r="J19" s="215"/>
    </row>
    <row r="20" spans="1:10" ht="23.25" customHeight="1">
      <c r="A20" s="139" t="s">
        <v>98</v>
      </c>
      <c r="B20" s="38" t="s">
        <v>30</v>
      </c>
      <c r="C20" s="62"/>
      <c r="D20" s="63"/>
      <c r="E20" s="213"/>
      <c r="F20" s="214"/>
      <c r="G20" s="213"/>
      <c r="H20" s="214"/>
      <c r="I20" s="213">
        <f>SUMIF(F58:F74,A20,I58:I74)</f>
        <v>0</v>
      </c>
      <c r="J20" s="215"/>
    </row>
    <row r="21" spans="1:10" ht="23.25" customHeight="1">
      <c r="A21" s="2"/>
      <c r="B21" s="48" t="s">
        <v>31</v>
      </c>
      <c r="C21" s="64"/>
      <c r="D21" s="65"/>
      <c r="E21" s="216"/>
      <c r="F21" s="251"/>
      <c r="G21" s="216"/>
      <c r="H21" s="251"/>
      <c r="I21" s="216">
        <f>SUM(I16:J20)</f>
        <v>0</v>
      </c>
      <c r="J21" s="217"/>
    </row>
    <row r="22" spans="1:10" ht="33" customHeight="1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211">
        <f>ZakladDPHSniVypocet</f>
        <v>0</v>
      </c>
      <c r="H23" s="212"/>
      <c r="I23" s="212"/>
      <c r="J23" s="40" t="str">
        <f t="shared" ref="J23:J28" si="0">Mena</f>
        <v>CZK</v>
      </c>
    </row>
    <row r="24" spans="1:10" ht="23.25" customHeight="1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209">
        <f>IF(A24&gt;50, ROUNDUP(A23, 0), ROUNDDOWN(A23, 0))</f>
        <v>0</v>
      </c>
      <c r="H24" s="210"/>
      <c r="I24" s="210"/>
      <c r="J24" s="40" t="str">
        <f t="shared" si="0"/>
        <v>CZK</v>
      </c>
    </row>
    <row r="25" spans="1:10" ht="23.25" customHeight="1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211">
        <f>ZakladDPHZaklVypocet</f>
        <v>0</v>
      </c>
      <c r="H25" s="212"/>
      <c r="I25" s="212"/>
      <c r="J25" s="40" t="str">
        <f t="shared" si="0"/>
        <v>CZK</v>
      </c>
    </row>
    <row r="26" spans="1:10" ht="23.25" customHeight="1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238">
        <f>IF(A26&gt;50, ROUNDUP(A25, 0), ROUNDDOWN(A25, 0))</f>
        <v>0</v>
      </c>
      <c r="H26" s="239"/>
      <c r="I26" s="239"/>
      <c r="J26" s="37" t="str">
        <f t="shared" si="0"/>
        <v>CZK</v>
      </c>
    </row>
    <row r="27" spans="1:10" ht="23.25" customHeight="1" thickBot="1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240">
        <f>CenaCelkem-(ZakladDPHSni+DPHSni+ZakladDPHZakl+DPHZakl)</f>
        <v>0</v>
      </c>
      <c r="H27" s="240"/>
      <c r="I27" s="240"/>
      <c r="J27" s="41" t="str">
        <f t="shared" si="0"/>
        <v>CZK</v>
      </c>
    </row>
    <row r="28" spans="1:10" ht="27.75" hidden="1" customHeight="1" thickBot="1">
      <c r="A28" s="2"/>
      <c r="B28" s="112" t="s">
        <v>25</v>
      </c>
      <c r="C28" s="113"/>
      <c r="D28" s="113"/>
      <c r="E28" s="114"/>
      <c r="F28" s="115"/>
      <c r="G28" s="219">
        <f>ZakladDPHSniVypocet+ZakladDPHZaklVypocet</f>
        <v>0</v>
      </c>
      <c r="H28" s="219"/>
      <c r="I28" s="219"/>
      <c r="J28" s="116" t="str">
        <f t="shared" si="0"/>
        <v>CZK</v>
      </c>
    </row>
    <row r="29" spans="1:10" ht="27.75" customHeight="1" thickBot="1">
      <c r="A29" s="2">
        <f>(A27-INT(A27))*100</f>
        <v>0</v>
      </c>
      <c r="B29" s="112" t="s">
        <v>37</v>
      </c>
      <c r="C29" s="117"/>
      <c r="D29" s="117"/>
      <c r="E29" s="117"/>
      <c r="F29" s="118"/>
      <c r="G29" s="218">
        <f>IF(A29&gt;50, ROUNDUP(A27, 0), ROUNDDOWN(A27, 0))</f>
        <v>0</v>
      </c>
      <c r="H29" s="218"/>
      <c r="I29" s="218"/>
      <c r="J29" s="119" t="s">
        <v>52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52" ht="47.25" customHeight="1">
      <c r="A33" s="2"/>
      <c r="B33" s="2"/>
      <c r="J33" s="9"/>
    </row>
    <row r="34" spans="1:52" s="21" customFormat="1" ht="18.75" customHeight="1">
      <c r="A34" s="20"/>
      <c r="B34" s="20"/>
      <c r="C34" s="74"/>
      <c r="D34" s="220"/>
      <c r="E34" s="221"/>
      <c r="G34" s="222"/>
      <c r="H34" s="223"/>
      <c r="I34" s="223"/>
      <c r="J34" s="25"/>
    </row>
    <row r="35" spans="1:52" ht="12.75" customHeight="1">
      <c r="A35" s="2"/>
      <c r="B35" s="2"/>
      <c r="D35" s="208" t="s">
        <v>2</v>
      </c>
      <c r="E35" s="208"/>
      <c r="H35" s="10" t="s">
        <v>3</v>
      </c>
      <c r="J35" s="9"/>
    </row>
    <row r="36" spans="1:52" ht="13.5" customHeight="1" thickBot="1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52" ht="27" customHeight="1">
      <c r="B37" s="89" t="s">
        <v>17</v>
      </c>
      <c r="C37" s="90"/>
      <c r="D37" s="90"/>
      <c r="E37" s="90"/>
      <c r="F37" s="91"/>
      <c r="G37" s="91"/>
      <c r="H37" s="91"/>
      <c r="I37" s="91"/>
      <c r="J37" s="92"/>
    </row>
    <row r="38" spans="1:52" ht="25.5" customHeight="1">
      <c r="A38" s="88" t="s">
        <v>39</v>
      </c>
      <c r="B38" s="93" t="s">
        <v>18</v>
      </c>
      <c r="C38" s="94" t="s">
        <v>6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19</v>
      </c>
      <c r="I38" s="96" t="s">
        <v>1</v>
      </c>
      <c r="J38" s="97" t="s">
        <v>0</v>
      </c>
    </row>
    <row r="39" spans="1:52" ht="25.5" hidden="1" customHeight="1">
      <c r="A39" s="88">
        <v>1</v>
      </c>
      <c r="B39" s="98" t="s">
        <v>44</v>
      </c>
      <c r="C39" s="203"/>
      <c r="D39" s="203"/>
      <c r="E39" s="203"/>
      <c r="F39" s="99">
        <f>'SO02 A21B21 Pol'!AE182+'SO02 A22B22 Pol'!AE158</f>
        <v>0</v>
      </c>
      <c r="G39" s="100">
        <f>'SO02 A21B21 Pol'!AF182+'SO02 A22B22 Pol'!AF158</f>
        <v>0</v>
      </c>
      <c r="H39" s="101">
        <f>(F39*SazbaDPH1/100)+(G39*SazbaDPH2/100)</f>
        <v>0</v>
      </c>
      <c r="I39" s="101">
        <f>F39+G39+H39</f>
        <v>0</v>
      </c>
      <c r="J39" s="102" t="str">
        <f>IF(CenaCelkemVypocet=0,"",I39/CenaCelkemVypocet*100)</f>
        <v/>
      </c>
    </row>
    <row r="40" spans="1:52" ht="25.5" customHeight="1">
      <c r="A40" s="88">
        <v>2</v>
      </c>
      <c r="B40" s="103" t="s">
        <v>45</v>
      </c>
      <c r="C40" s="204" t="s">
        <v>46</v>
      </c>
      <c r="D40" s="204"/>
      <c r="E40" s="204"/>
      <c r="F40" s="104">
        <f>'SO02 A21B21 Pol'!AE182+'SO02 A22B22 Pol'!AE158</f>
        <v>0</v>
      </c>
      <c r="G40" s="105">
        <f>'SO02 A21B21 Pol'!AF182+'SO02 A22B22 Pol'!AF158</f>
        <v>0</v>
      </c>
      <c r="H40" s="105">
        <f>(F40*SazbaDPH1/100)+(G40*SazbaDPH2/100)</f>
        <v>0</v>
      </c>
      <c r="I40" s="105">
        <f>F40+G40+H40</f>
        <v>0</v>
      </c>
      <c r="J40" s="106" t="str">
        <f>IF(CenaCelkemVypocet=0,"",I40/CenaCelkemVypocet*100)</f>
        <v/>
      </c>
    </row>
    <row r="41" spans="1:52" ht="25.5" customHeight="1">
      <c r="A41" s="88">
        <v>3</v>
      </c>
      <c r="B41" s="107" t="s">
        <v>47</v>
      </c>
      <c r="C41" s="203" t="s">
        <v>48</v>
      </c>
      <c r="D41" s="203"/>
      <c r="E41" s="203"/>
      <c r="F41" s="108">
        <f>'SO02 A21B21 Pol'!AE182</f>
        <v>0</v>
      </c>
      <c r="G41" s="101">
        <f>'SO02 A21B21 Pol'!AF182</f>
        <v>0</v>
      </c>
      <c r="H41" s="101">
        <f>(F41*SazbaDPH1/100)+(G41*SazbaDPH2/100)</f>
        <v>0</v>
      </c>
      <c r="I41" s="101">
        <f>F41+G41+H41</f>
        <v>0</v>
      </c>
      <c r="J41" s="102" t="str">
        <f>IF(CenaCelkemVypocet=0,"",I41/CenaCelkemVypocet*100)</f>
        <v/>
      </c>
    </row>
    <row r="42" spans="1:52" ht="25.5" customHeight="1">
      <c r="A42" s="88">
        <v>3</v>
      </c>
      <c r="B42" s="107" t="s">
        <v>49</v>
      </c>
      <c r="C42" s="203" t="s">
        <v>50</v>
      </c>
      <c r="D42" s="203"/>
      <c r="E42" s="203"/>
      <c r="F42" s="108">
        <f>'SO02 A22B22 Pol'!AE158</f>
        <v>0</v>
      </c>
      <c r="G42" s="101">
        <f>'SO02 A22B22 Pol'!AF158</f>
        <v>0</v>
      </c>
      <c r="H42" s="101">
        <f>(F42*SazbaDPH1/100)+(G42*SazbaDPH2/100)</f>
        <v>0</v>
      </c>
      <c r="I42" s="101">
        <f>F42+G42+H42</f>
        <v>0</v>
      </c>
      <c r="J42" s="102" t="str">
        <f>IF(CenaCelkemVypocet=0,"",I42/CenaCelkemVypocet*100)</f>
        <v/>
      </c>
    </row>
    <row r="43" spans="1:52" ht="25.5" customHeight="1">
      <c r="A43" s="88"/>
      <c r="B43" s="205" t="s">
        <v>51</v>
      </c>
      <c r="C43" s="206"/>
      <c r="D43" s="206"/>
      <c r="E43" s="207"/>
      <c r="F43" s="109">
        <f>SUMIF(A39:A42,"=1",F39:F42)</f>
        <v>0</v>
      </c>
      <c r="G43" s="110">
        <f>SUMIF(A39:A42,"=1",G39:G42)</f>
        <v>0</v>
      </c>
      <c r="H43" s="110">
        <f>SUMIF(A39:A42,"=1",H39:H42)</f>
        <v>0</v>
      </c>
      <c r="I43" s="110">
        <f>SUMIF(A39:A42,"=1",I39:I42)</f>
        <v>0</v>
      </c>
      <c r="J43" s="111">
        <f>SUMIF(A39:A42,"=1",J39:J42)</f>
        <v>0</v>
      </c>
    </row>
    <row r="45" spans="1:52">
      <c r="A45" t="s">
        <v>53</v>
      </c>
      <c r="B45" t="s">
        <v>54</v>
      </c>
    </row>
    <row r="46" spans="1:52" ht="25.5">
      <c r="B46" s="202" t="s">
        <v>55</v>
      </c>
      <c r="C46" s="202"/>
      <c r="D46" s="202"/>
      <c r="E46" s="202"/>
      <c r="F46" s="202"/>
      <c r="G46" s="202"/>
      <c r="H46" s="202"/>
      <c r="I46" s="202"/>
      <c r="J46" s="202"/>
      <c r="AZ46" s="120" t="str">
        <f>B46</f>
        <v>Položky označené D+M (dodávka + montáž) se oceňují včetně přesunu hmot. Ostatní vlastní položky jsou založeny na cenové soustavě RTS.</v>
      </c>
    </row>
    <row r="47" spans="1:52" ht="25.5">
      <c r="B47" s="202" t="s">
        <v>56</v>
      </c>
      <c r="C47" s="202"/>
      <c r="D47" s="202"/>
      <c r="E47" s="202"/>
      <c r="F47" s="202"/>
      <c r="G47" s="202"/>
      <c r="H47" s="202"/>
      <c r="I47" s="202"/>
      <c r="J47" s="202"/>
      <c r="AZ47" s="120" t="str">
        <f>B47</f>
        <v>Veškeré prvky a konstrukce se oceňují jako kompletní, včetně detailů, pomocných prací (vysekání drážek, doklinkování, vysekání kapes, lože apod.).</v>
      </c>
    </row>
    <row r="48" spans="1:52" ht="25.5">
      <c r="B48" s="202" t="s">
        <v>57</v>
      </c>
      <c r="C48" s="202"/>
      <c r="D48" s="202"/>
      <c r="E48" s="202"/>
      <c r="F48" s="202"/>
      <c r="G48" s="202"/>
      <c r="H48" s="202"/>
      <c r="I48" s="202"/>
      <c r="J48" s="202"/>
      <c r="AZ48" s="120" t="str">
        <f>B48</f>
        <v>Jakýkoliv rozpor mezi PD a Soupisem prací je nutné na základě důsledné kontroly zhotovitelem neprodleně oznámit.</v>
      </c>
    </row>
    <row r="49" spans="1:52">
      <c r="A49" t="s">
        <v>53</v>
      </c>
      <c r="B49" t="s">
        <v>58</v>
      </c>
    </row>
    <row r="50" spans="1:52" ht="25.5">
      <c r="B50" s="202" t="s">
        <v>55</v>
      </c>
      <c r="C50" s="202"/>
      <c r="D50" s="202"/>
      <c r="E50" s="202"/>
      <c r="F50" s="202"/>
      <c r="G50" s="202"/>
      <c r="H50" s="202"/>
      <c r="I50" s="202"/>
      <c r="J50" s="202"/>
      <c r="AZ50" s="120" t="str">
        <f>B50</f>
        <v>Položky označené D+M (dodávka + montáž) se oceňují včetně přesunu hmot. Ostatní vlastní položky jsou založeny na cenové soustavě RTS.</v>
      </c>
    </row>
    <row r="51" spans="1:52" ht="25.5">
      <c r="B51" s="202" t="s">
        <v>56</v>
      </c>
      <c r="C51" s="202"/>
      <c r="D51" s="202"/>
      <c r="E51" s="202"/>
      <c r="F51" s="202"/>
      <c r="G51" s="202"/>
      <c r="H51" s="202"/>
      <c r="I51" s="202"/>
      <c r="J51" s="202"/>
      <c r="AZ51" s="120" t="str">
        <f>B51</f>
        <v>Veškeré prvky a konstrukce se oceňují jako kompletní, včetně detailů, pomocných prací (vysekání drážek, doklinkování, vysekání kapes, lože apod.).</v>
      </c>
    </row>
    <row r="52" spans="1:52" ht="25.5">
      <c r="B52" s="202" t="s">
        <v>59</v>
      </c>
      <c r="C52" s="202"/>
      <c r="D52" s="202"/>
      <c r="E52" s="202"/>
      <c r="F52" s="202"/>
      <c r="G52" s="202"/>
      <c r="H52" s="202"/>
      <c r="I52" s="202"/>
      <c r="J52" s="202"/>
      <c r="AZ52" s="120" t="str">
        <f>B52</f>
        <v>Jakýkoliv rozpor mezi PD a Soupisem prací je nutné na základě důsledné kontroly zhotovitelem neprodleně oznámit.  Rozpočet byl sestaven dle projektové dokumentace v. č. C2 (Koordinační situace)</v>
      </c>
    </row>
    <row r="55" spans="1:52" ht="15.75">
      <c r="B55" s="121" t="s">
        <v>60</v>
      </c>
    </row>
    <row r="57" spans="1:52" ht="25.5" customHeight="1">
      <c r="A57" s="123"/>
      <c r="B57" s="126" t="s">
        <v>18</v>
      </c>
      <c r="C57" s="126" t="s">
        <v>6</v>
      </c>
      <c r="D57" s="127"/>
      <c r="E57" s="127"/>
      <c r="F57" s="128" t="s">
        <v>61</v>
      </c>
      <c r="G57" s="128"/>
      <c r="H57" s="128"/>
      <c r="I57" s="128" t="s">
        <v>31</v>
      </c>
      <c r="J57" s="128" t="s">
        <v>0</v>
      </c>
    </row>
    <row r="58" spans="1:52" ht="36.75" customHeight="1">
      <c r="A58" s="124"/>
      <c r="B58" s="129" t="s">
        <v>62</v>
      </c>
      <c r="C58" s="200" t="s">
        <v>63</v>
      </c>
      <c r="D58" s="201"/>
      <c r="E58" s="201"/>
      <c r="F58" s="135" t="s">
        <v>26</v>
      </c>
      <c r="G58" s="136"/>
      <c r="H58" s="136"/>
      <c r="I58" s="136">
        <f>'SO02 A22B22 Pol'!G8</f>
        <v>0</v>
      </c>
      <c r="J58" s="133" t="str">
        <f>IF(I75=0,"",I58/I75*100)</f>
        <v/>
      </c>
    </row>
    <row r="59" spans="1:52" ht="36.75" customHeight="1">
      <c r="A59" s="124"/>
      <c r="B59" s="129" t="s">
        <v>64</v>
      </c>
      <c r="C59" s="200" t="s">
        <v>65</v>
      </c>
      <c r="D59" s="201"/>
      <c r="E59" s="201"/>
      <c r="F59" s="135" t="s">
        <v>26</v>
      </c>
      <c r="G59" s="136"/>
      <c r="H59" s="136"/>
      <c r="I59" s="136">
        <f>'SO02 A21B21 Pol'!G8</f>
        <v>0</v>
      </c>
      <c r="J59" s="133" t="str">
        <f>IF(I75=0,"",I59/I75*100)</f>
        <v/>
      </c>
    </row>
    <row r="60" spans="1:52" ht="36.75" customHeight="1">
      <c r="A60" s="124"/>
      <c r="B60" s="129" t="s">
        <v>66</v>
      </c>
      <c r="C60" s="200" t="s">
        <v>67</v>
      </c>
      <c r="D60" s="201"/>
      <c r="E60" s="201"/>
      <c r="F60" s="135" t="s">
        <v>26</v>
      </c>
      <c r="G60" s="136"/>
      <c r="H60" s="136"/>
      <c r="I60" s="136">
        <f>'SO02 A21B21 Pol'!G17+'SO02 A22B22 Pol'!G97</f>
        <v>0</v>
      </c>
      <c r="J60" s="133" t="str">
        <f>IF(I75=0,"",I60/I75*100)</f>
        <v/>
      </c>
    </row>
    <row r="61" spans="1:52" ht="36.75" customHeight="1">
      <c r="A61" s="124"/>
      <c r="B61" s="129" t="s">
        <v>68</v>
      </c>
      <c r="C61" s="200" t="s">
        <v>69</v>
      </c>
      <c r="D61" s="201"/>
      <c r="E61" s="201"/>
      <c r="F61" s="135" t="s">
        <v>26</v>
      </c>
      <c r="G61" s="136"/>
      <c r="H61" s="136"/>
      <c r="I61" s="136">
        <f>'SO02 A22B22 Pol'!G103</f>
        <v>0</v>
      </c>
      <c r="J61" s="133" t="str">
        <f>IF(I75=0,"",I61/I75*100)</f>
        <v/>
      </c>
    </row>
    <row r="62" spans="1:52" ht="36.75" customHeight="1">
      <c r="A62" s="124"/>
      <c r="B62" s="129" t="s">
        <v>70</v>
      </c>
      <c r="C62" s="200" t="s">
        <v>71</v>
      </c>
      <c r="D62" s="201"/>
      <c r="E62" s="201"/>
      <c r="F62" s="135" t="s">
        <v>26</v>
      </c>
      <c r="G62" s="136"/>
      <c r="H62" s="136"/>
      <c r="I62" s="136">
        <f>'SO02 A21B21 Pol'!G26</f>
        <v>0</v>
      </c>
      <c r="J62" s="133" t="str">
        <f>IF(I75=0,"",I62/I75*100)</f>
        <v/>
      </c>
    </row>
    <row r="63" spans="1:52" ht="36.75" customHeight="1">
      <c r="A63" s="124"/>
      <c r="B63" s="129" t="s">
        <v>72</v>
      </c>
      <c r="C63" s="200" t="s">
        <v>73</v>
      </c>
      <c r="D63" s="201"/>
      <c r="E63" s="201"/>
      <c r="F63" s="135" t="s">
        <v>26</v>
      </c>
      <c r="G63" s="136"/>
      <c r="H63" s="136"/>
      <c r="I63" s="136">
        <f>'SO02 A22B22 Pol'!G132</f>
        <v>0</v>
      </c>
      <c r="J63" s="133" t="str">
        <f>IF(I75=0,"",I63/I75*100)</f>
        <v/>
      </c>
    </row>
    <row r="64" spans="1:52" ht="36.75" customHeight="1">
      <c r="A64" s="124"/>
      <c r="B64" s="129" t="s">
        <v>74</v>
      </c>
      <c r="C64" s="200" t="s">
        <v>75</v>
      </c>
      <c r="D64" s="201"/>
      <c r="E64" s="201"/>
      <c r="F64" s="135" t="s">
        <v>26</v>
      </c>
      <c r="G64" s="136"/>
      <c r="H64" s="136"/>
      <c r="I64" s="136">
        <f>'SO02 A21B21 Pol'!G42</f>
        <v>0</v>
      </c>
      <c r="J64" s="133" t="str">
        <f>IF(I75=0,"",I64/I75*100)</f>
        <v/>
      </c>
    </row>
    <row r="65" spans="1:10" ht="36.75" customHeight="1">
      <c r="A65" s="124"/>
      <c r="B65" s="129" t="s">
        <v>76</v>
      </c>
      <c r="C65" s="200" t="s">
        <v>77</v>
      </c>
      <c r="D65" s="201"/>
      <c r="E65" s="201"/>
      <c r="F65" s="135" t="s">
        <v>26</v>
      </c>
      <c r="G65" s="136"/>
      <c r="H65" s="136"/>
      <c r="I65" s="136">
        <f>'SO02 A21B21 Pol'!G60</f>
        <v>0</v>
      </c>
      <c r="J65" s="133" t="str">
        <f>IF(I75=0,"",I65/I75*100)</f>
        <v/>
      </c>
    </row>
    <row r="66" spans="1:10" ht="36.75" customHeight="1">
      <c r="A66" s="124"/>
      <c r="B66" s="129" t="s">
        <v>78</v>
      </c>
      <c r="C66" s="200" t="s">
        <v>79</v>
      </c>
      <c r="D66" s="201"/>
      <c r="E66" s="201"/>
      <c r="F66" s="135" t="s">
        <v>26</v>
      </c>
      <c r="G66" s="136"/>
      <c r="H66" s="136"/>
      <c r="I66" s="136">
        <f>'SO02 A21B21 Pol'!G66+'SO02 A22B22 Pol'!G136</f>
        <v>0</v>
      </c>
      <c r="J66" s="133" t="str">
        <f>IF(I75=0,"",I66/I75*100)</f>
        <v/>
      </c>
    </row>
    <row r="67" spans="1:10" ht="36.75" customHeight="1">
      <c r="A67" s="124"/>
      <c r="B67" s="129" t="s">
        <v>80</v>
      </c>
      <c r="C67" s="200" t="s">
        <v>81</v>
      </c>
      <c r="D67" s="201"/>
      <c r="E67" s="201"/>
      <c r="F67" s="135" t="s">
        <v>27</v>
      </c>
      <c r="G67" s="136"/>
      <c r="H67" s="136"/>
      <c r="I67" s="136">
        <f>'SO02 A21B21 Pol'!G68</f>
        <v>0</v>
      </c>
      <c r="J67" s="133" t="str">
        <f>IF(I75=0,"",I67/I75*100)</f>
        <v/>
      </c>
    </row>
    <row r="68" spans="1:10" ht="36.75" customHeight="1">
      <c r="A68" s="124"/>
      <c r="B68" s="129" t="s">
        <v>82</v>
      </c>
      <c r="C68" s="200" t="s">
        <v>83</v>
      </c>
      <c r="D68" s="201"/>
      <c r="E68" s="201"/>
      <c r="F68" s="135" t="s">
        <v>27</v>
      </c>
      <c r="G68" s="136"/>
      <c r="H68" s="136"/>
      <c r="I68" s="136">
        <f>'SO02 A21B21 Pol'!G110</f>
        <v>0</v>
      </c>
      <c r="J68" s="133" t="str">
        <f>IF(I75=0,"",I68/I75*100)</f>
        <v/>
      </c>
    </row>
    <row r="69" spans="1:10" ht="36.75" customHeight="1">
      <c r="A69" s="124"/>
      <c r="B69" s="129" t="s">
        <v>84</v>
      </c>
      <c r="C69" s="200" t="s">
        <v>85</v>
      </c>
      <c r="D69" s="201"/>
      <c r="E69" s="201"/>
      <c r="F69" s="135" t="s">
        <v>27</v>
      </c>
      <c r="G69" s="136"/>
      <c r="H69" s="136"/>
      <c r="I69" s="136">
        <f>'SO02 A21B21 Pol'!G117</f>
        <v>0</v>
      </c>
      <c r="J69" s="133" t="str">
        <f>IF(I75=0,"",I69/I75*100)</f>
        <v/>
      </c>
    </row>
    <row r="70" spans="1:10" ht="36.75" customHeight="1">
      <c r="A70" s="124"/>
      <c r="B70" s="129" t="s">
        <v>86</v>
      </c>
      <c r="C70" s="200" t="s">
        <v>87</v>
      </c>
      <c r="D70" s="201"/>
      <c r="E70" s="201"/>
      <c r="F70" s="135" t="s">
        <v>28</v>
      </c>
      <c r="G70" s="136"/>
      <c r="H70" s="136"/>
      <c r="I70" s="136">
        <f>'SO02 A21B21 Pol'!G120</f>
        <v>0</v>
      </c>
      <c r="J70" s="133" t="str">
        <f>IF(I75=0,"",I70/I75*100)</f>
        <v/>
      </c>
    </row>
    <row r="71" spans="1:10" ht="36.75" customHeight="1">
      <c r="A71" s="124"/>
      <c r="B71" s="129" t="s">
        <v>88</v>
      </c>
      <c r="C71" s="200" t="s">
        <v>89</v>
      </c>
      <c r="D71" s="201"/>
      <c r="E71" s="201"/>
      <c r="F71" s="135" t="s">
        <v>28</v>
      </c>
      <c r="G71" s="136"/>
      <c r="H71" s="136"/>
      <c r="I71" s="136">
        <f>'SO02 A21B21 Pol'!G139+'SO02 A22B22 Pol'!G138</f>
        <v>0</v>
      </c>
      <c r="J71" s="133" t="str">
        <f>IF(I75=0,"",I71/I75*100)</f>
        <v/>
      </c>
    </row>
    <row r="72" spans="1:10" ht="36.75" customHeight="1">
      <c r="A72" s="124"/>
      <c r="B72" s="129" t="s">
        <v>90</v>
      </c>
      <c r="C72" s="200" t="s">
        <v>91</v>
      </c>
      <c r="D72" s="201"/>
      <c r="E72" s="201"/>
      <c r="F72" s="135" t="s">
        <v>28</v>
      </c>
      <c r="G72" s="136"/>
      <c r="H72" s="136"/>
      <c r="I72" s="136">
        <f>'SO02 A21B21 Pol'!G157</f>
        <v>0</v>
      </c>
      <c r="J72" s="133" t="str">
        <f>IF(I75=0,"",I72/I75*100)</f>
        <v/>
      </c>
    </row>
    <row r="73" spans="1:10" ht="36.75" customHeight="1">
      <c r="A73" s="124"/>
      <c r="B73" s="129" t="s">
        <v>92</v>
      </c>
      <c r="C73" s="200" t="s">
        <v>93</v>
      </c>
      <c r="D73" s="201"/>
      <c r="E73" s="201"/>
      <c r="F73" s="135" t="s">
        <v>28</v>
      </c>
      <c r="G73" s="136"/>
      <c r="H73" s="136"/>
      <c r="I73" s="136">
        <f>'SO02 A22B22 Pol'!G145</f>
        <v>0</v>
      </c>
      <c r="J73" s="133" t="str">
        <f>IF(I75=0,"",I73/I75*100)</f>
        <v/>
      </c>
    </row>
    <row r="74" spans="1:10" ht="36.75" customHeight="1">
      <c r="A74" s="124"/>
      <c r="B74" s="129" t="s">
        <v>94</v>
      </c>
      <c r="C74" s="200" t="s">
        <v>95</v>
      </c>
      <c r="D74" s="201"/>
      <c r="E74" s="201"/>
      <c r="F74" s="135" t="s">
        <v>96</v>
      </c>
      <c r="G74" s="136"/>
      <c r="H74" s="136"/>
      <c r="I74" s="136">
        <f>'SO02 A21B21 Pol'!G175+'SO02 A22B22 Pol'!G151</f>
        <v>0</v>
      </c>
      <c r="J74" s="133" t="str">
        <f>IF(I75=0,"",I74/I75*100)</f>
        <v/>
      </c>
    </row>
    <row r="75" spans="1:10" ht="25.5" customHeight="1">
      <c r="A75" s="125"/>
      <c r="B75" s="130" t="s">
        <v>1</v>
      </c>
      <c r="C75" s="131"/>
      <c r="D75" s="132"/>
      <c r="E75" s="132"/>
      <c r="F75" s="137"/>
      <c r="G75" s="138"/>
      <c r="H75" s="138"/>
      <c r="I75" s="138">
        <f>SUM(I58:I74)</f>
        <v>0</v>
      </c>
      <c r="J75" s="134">
        <f>SUM(J58:J74)</f>
        <v>0</v>
      </c>
    </row>
    <row r="76" spans="1:10">
      <c r="F76" s="86"/>
      <c r="G76" s="86"/>
      <c r="H76" s="86"/>
      <c r="I76" s="86"/>
      <c r="J76" s="87"/>
    </row>
    <row r="77" spans="1:10">
      <c r="F77" s="86"/>
      <c r="G77" s="86"/>
      <c r="H77" s="86"/>
      <c r="I77" s="86"/>
      <c r="J77" s="87"/>
    </row>
    <row r="78" spans="1:10">
      <c r="F78" s="86"/>
      <c r="G78" s="86"/>
      <c r="H78" s="86"/>
      <c r="I78" s="86"/>
      <c r="J78" s="87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9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B43:E43"/>
    <mergeCell ref="B46:J46"/>
    <mergeCell ref="B47:J47"/>
    <mergeCell ref="B48:J48"/>
    <mergeCell ref="B50:J50"/>
    <mergeCell ref="B51:J51"/>
    <mergeCell ref="B52:J52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72:E72"/>
    <mergeCell ref="C73:E73"/>
    <mergeCell ref="C74:E74"/>
    <mergeCell ref="C67:E67"/>
    <mergeCell ref="C68:E68"/>
    <mergeCell ref="C69:E69"/>
    <mergeCell ref="C70:E70"/>
    <mergeCell ref="C71:E7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2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>
      <c r="A1" s="252" t="s">
        <v>7</v>
      </c>
      <c r="B1" s="252"/>
      <c r="C1" s="253"/>
      <c r="D1" s="252"/>
      <c r="E1" s="252"/>
      <c r="F1" s="252"/>
      <c r="G1" s="252"/>
    </row>
    <row r="2" spans="1:7" ht="24.95" customHeight="1">
      <c r="A2" s="50" t="s">
        <v>8</v>
      </c>
      <c r="B2" s="49"/>
      <c r="C2" s="254"/>
      <c r="D2" s="254"/>
      <c r="E2" s="254"/>
      <c r="F2" s="254"/>
      <c r="G2" s="255"/>
    </row>
    <row r="3" spans="1:7" ht="24.95" customHeight="1">
      <c r="A3" s="50" t="s">
        <v>9</v>
      </c>
      <c r="B3" s="49"/>
      <c r="C3" s="254"/>
      <c r="D3" s="254"/>
      <c r="E3" s="254"/>
      <c r="F3" s="254"/>
      <c r="G3" s="255"/>
    </row>
    <row r="4" spans="1:7" ht="24.95" customHeight="1">
      <c r="A4" s="50" t="s">
        <v>10</v>
      </c>
      <c r="B4" s="49"/>
      <c r="C4" s="254"/>
      <c r="D4" s="254"/>
      <c r="E4" s="254"/>
      <c r="F4" s="254"/>
      <c r="G4" s="255"/>
    </row>
    <row r="5" spans="1:7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activeCell="C3" sqref="C3:G3"/>
    </sheetView>
  </sheetViews>
  <sheetFormatPr defaultRowHeight="12.75" outlineLevelRow="1"/>
  <cols>
    <col min="1" max="1" width="3.42578125" customWidth="1"/>
    <col min="2" max="2" width="12.7109375" style="122" customWidth="1"/>
    <col min="3" max="3" width="38.28515625" style="122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8" width="0" hidden="1" customWidth="1"/>
    <col min="20" max="20" width="9.28515625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>
      <c r="A1" s="256" t="s">
        <v>7</v>
      </c>
      <c r="B1" s="256"/>
      <c r="C1" s="256"/>
      <c r="D1" s="256"/>
      <c r="E1" s="256"/>
      <c r="F1" s="256"/>
      <c r="G1" s="256"/>
      <c r="AG1" t="s">
        <v>99</v>
      </c>
    </row>
    <row r="2" spans="1:60" ht="25.15" customHeight="1">
      <c r="A2" s="140" t="s">
        <v>8</v>
      </c>
      <c r="B2" s="49" t="s">
        <v>43</v>
      </c>
      <c r="C2" s="257" t="s">
        <v>431</v>
      </c>
      <c r="D2" s="258"/>
      <c r="E2" s="258"/>
      <c r="F2" s="258"/>
      <c r="G2" s="259"/>
      <c r="AG2" t="s">
        <v>100</v>
      </c>
    </row>
    <row r="3" spans="1:60" ht="25.15" customHeight="1">
      <c r="A3" s="140" t="s">
        <v>9</v>
      </c>
      <c r="B3" s="49" t="s">
        <v>45</v>
      </c>
      <c r="C3" s="257" t="s">
        <v>46</v>
      </c>
      <c r="D3" s="258"/>
      <c r="E3" s="258"/>
      <c r="F3" s="258"/>
      <c r="G3" s="259"/>
      <c r="AC3" s="122" t="s">
        <v>100</v>
      </c>
      <c r="AG3" t="s">
        <v>101</v>
      </c>
    </row>
    <row r="4" spans="1:60" ht="25.15" customHeight="1">
      <c r="A4" s="141" t="s">
        <v>10</v>
      </c>
      <c r="B4" s="142" t="s">
        <v>47</v>
      </c>
      <c r="C4" s="260" t="s">
        <v>48</v>
      </c>
      <c r="D4" s="261"/>
      <c r="E4" s="261"/>
      <c r="F4" s="261"/>
      <c r="G4" s="262"/>
      <c r="AG4" t="s">
        <v>102</v>
      </c>
    </row>
    <row r="5" spans="1:60">
      <c r="D5" s="10"/>
    </row>
    <row r="6" spans="1:60" ht="38.25">
      <c r="A6" s="144" t="s">
        <v>103</v>
      </c>
      <c r="B6" s="146" t="s">
        <v>104</v>
      </c>
      <c r="C6" s="146" t="s">
        <v>105</v>
      </c>
      <c r="D6" s="145" t="s">
        <v>106</v>
      </c>
      <c r="E6" s="144" t="s">
        <v>107</v>
      </c>
      <c r="F6" s="143" t="s">
        <v>108</v>
      </c>
      <c r="G6" s="144" t="s">
        <v>31</v>
      </c>
      <c r="H6" s="147" t="s">
        <v>32</v>
      </c>
      <c r="I6" s="147" t="s">
        <v>109</v>
      </c>
      <c r="J6" s="147" t="s">
        <v>33</v>
      </c>
      <c r="K6" s="147" t="s">
        <v>110</v>
      </c>
      <c r="L6" s="147" t="s">
        <v>111</v>
      </c>
      <c r="M6" s="147" t="s">
        <v>112</v>
      </c>
      <c r="N6" s="147" t="s">
        <v>113</v>
      </c>
      <c r="O6" s="147" t="s">
        <v>114</v>
      </c>
      <c r="P6" s="147" t="s">
        <v>115</v>
      </c>
      <c r="Q6" s="147" t="s">
        <v>116</v>
      </c>
      <c r="R6" s="147" t="s">
        <v>117</v>
      </c>
      <c r="S6" s="147" t="s">
        <v>118</v>
      </c>
      <c r="T6" s="147" t="s">
        <v>119</v>
      </c>
      <c r="U6" s="147" t="s">
        <v>120</v>
      </c>
      <c r="V6" s="147" t="s">
        <v>121</v>
      </c>
      <c r="W6" s="147" t="s">
        <v>122</v>
      </c>
      <c r="X6" s="147" t="s">
        <v>123</v>
      </c>
    </row>
    <row r="7" spans="1:60" hidden="1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>
      <c r="A8" s="161" t="s">
        <v>124</v>
      </c>
      <c r="B8" s="162" t="s">
        <v>64</v>
      </c>
      <c r="C8" s="182" t="s">
        <v>65</v>
      </c>
      <c r="D8" s="163"/>
      <c r="E8" s="164"/>
      <c r="F8" s="165"/>
      <c r="G8" s="165">
        <f>SUMIF(AG9:AG16,"&lt;&gt;NOR",G9:G16)</f>
        <v>0</v>
      </c>
      <c r="H8" s="165"/>
      <c r="I8" s="165">
        <f>SUM(I9:I16)</f>
        <v>0</v>
      </c>
      <c r="J8" s="165"/>
      <c r="K8" s="165">
        <f>SUM(K9:K16)</f>
        <v>0</v>
      </c>
      <c r="L8" s="165"/>
      <c r="M8" s="165">
        <f>SUM(M9:M16)</f>
        <v>0</v>
      </c>
      <c r="N8" s="165"/>
      <c r="O8" s="165">
        <f>SUM(O9:O16)</f>
        <v>0.08</v>
      </c>
      <c r="P8" s="165"/>
      <c r="Q8" s="165">
        <f>SUM(Q9:Q16)</f>
        <v>0.06</v>
      </c>
      <c r="R8" s="165"/>
      <c r="S8" s="165"/>
      <c r="T8" s="166"/>
      <c r="U8" s="160"/>
      <c r="V8" s="160">
        <f>SUM(V9:V16)</f>
        <v>5.35</v>
      </c>
      <c r="W8" s="160"/>
      <c r="X8" s="160"/>
      <c r="AG8" t="s">
        <v>125</v>
      </c>
    </row>
    <row r="9" spans="1:60" ht="22.5" outlineLevel="1">
      <c r="A9" s="167">
        <v>1</v>
      </c>
      <c r="B9" s="168" t="s">
        <v>126</v>
      </c>
      <c r="C9" s="183" t="s">
        <v>127</v>
      </c>
      <c r="D9" s="169" t="s">
        <v>128</v>
      </c>
      <c r="E9" s="170">
        <v>5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2">
        <v>3.3E-4</v>
      </c>
      <c r="O9" s="172">
        <f>ROUND(E9*N9,2)</f>
        <v>0</v>
      </c>
      <c r="P9" s="172">
        <v>1.223E-2</v>
      </c>
      <c r="Q9" s="172">
        <f>ROUND(E9*P9,2)</f>
        <v>0.06</v>
      </c>
      <c r="R9" s="172"/>
      <c r="S9" s="172" t="s">
        <v>129</v>
      </c>
      <c r="T9" s="173" t="s">
        <v>129</v>
      </c>
      <c r="U9" s="157">
        <v>0.27</v>
      </c>
      <c r="V9" s="157">
        <f>ROUND(E9*U9,2)</f>
        <v>1.35</v>
      </c>
      <c r="W9" s="157"/>
      <c r="X9" s="157" t="s">
        <v>130</v>
      </c>
      <c r="Y9" s="148"/>
      <c r="Z9" s="148"/>
      <c r="AA9" s="148"/>
      <c r="AB9" s="148"/>
      <c r="AC9" s="148"/>
      <c r="AD9" s="148"/>
      <c r="AE9" s="148"/>
      <c r="AF9" s="148"/>
      <c r="AG9" s="148" t="s">
        <v>131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>
      <c r="A10" s="155"/>
      <c r="B10" s="156"/>
      <c r="C10" s="184" t="s">
        <v>132</v>
      </c>
      <c r="D10" s="158"/>
      <c r="E10" s="159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8"/>
      <c r="Z10" s="148"/>
      <c r="AA10" s="148"/>
      <c r="AB10" s="148"/>
      <c r="AC10" s="148"/>
      <c r="AD10" s="148"/>
      <c r="AE10" s="148"/>
      <c r="AF10" s="148"/>
      <c r="AG10" s="148" t="s">
        <v>133</v>
      </c>
      <c r="AH10" s="148">
        <v>0</v>
      </c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>
      <c r="A11" s="155"/>
      <c r="B11" s="156"/>
      <c r="C11" s="184" t="s">
        <v>134</v>
      </c>
      <c r="D11" s="158"/>
      <c r="E11" s="159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8"/>
      <c r="Z11" s="148"/>
      <c r="AA11" s="148"/>
      <c r="AB11" s="148"/>
      <c r="AC11" s="148"/>
      <c r="AD11" s="148"/>
      <c r="AE11" s="148"/>
      <c r="AF11" s="148"/>
      <c r="AG11" s="148" t="s">
        <v>133</v>
      </c>
      <c r="AH11" s="148">
        <v>0</v>
      </c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>
      <c r="A12" s="155"/>
      <c r="B12" s="156"/>
      <c r="C12" s="184" t="s">
        <v>135</v>
      </c>
      <c r="D12" s="158"/>
      <c r="E12" s="159">
        <v>5</v>
      </c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8"/>
      <c r="Z12" s="148"/>
      <c r="AA12" s="148"/>
      <c r="AB12" s="148"/>
      <c r="AC12" s="148"/>
      <c r="AD12" s="148"/>
      <c r="AE12" s="148"/>
      <c r="AF12" s="148"/>
      <c r="AG12" s="148" t="s">
        <v>133</v>
      </c>
      <c r="AH12" s="148">
        <v>0</v>
      </c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ht="22.5" outlineLevel="1">
      <c r="A13" s="167">
        <v>2</v>
      </c>
      <c r="B13" s="168" t="s">
        <v>136</v>
      </c>
      <c r="C13" s="183" t="s">
        <v>137</v>
      </c>
      <c r="D13" s="169" t="s">
        <v>128</v>
      </c>
      <c r="E13" s="170">
        <v>5</v>
      </c>
      <c r="F13" s="171"/>
      <c r="G13" s="172">
        <f>ROUND(E13*F13,2)</f>
        <v>0</v>
      </c>
      <c r="H13" s="171"/>
      <c r="I13" s="172">
        <f>ROUND(E13*H13,2)</f>
        <v>0</v>
      </c>
      <c r="J13" s="171"/>
      <c r="K13" s="172">
        <f>ROUND(E13*J13,2)</f>
        <v>0</v>
      </c>
      <c r="L13" s="172">
        <v>21</v>
      </c>
      <c r="M13" s="172">
        <f>G13*(1+L13/100)</f>
        <v>0</v>
      </c>
      <c r="N13" s="172">
        <v>1.525E-2</v>
      </c>
      <c r="O13" s="172">
        <f>ROUND(E13*N13,2)</f>
        <v>0.08</v>
      </c>
      <c r="P13" s="172">
        <v>0</v>
      </c>
      <c r="Q13" s="172">
        <f>ROUND(E13*P13,2)</f>
        <v>0</v>
      </c>
      <c r="R13" s="172"/>
      <c r="S13" s="172" t="s">
        <v>129</v>
      </c>
      <c r="T13" s="173" t="s">
        <v>129</v>
      </c>
      <c r="U13" s="157">
        <v>0.8</v>
      </c>
      <c r="V13" s="157">
        <f>ROUND(E13*U13,2)</f>
        <v>4</v>
      </c>
      <c r="W13" s="157"/>
      <c r="X13" s="157" t="s">
        <v>130</v>
      </c>
      <c r="Y13" s="148"/>
      <c r="Z13" s="148"/>
      <c r="AA13" s="148"/>
      <c r="AB13" s="148"/>
      <c r="AC13" s="148"/>
      <c r="AD13" s="148"/>
      <c r="AE13" s="148"/>
      <c r="AF13" s="148"/>
      <c r="AG13" s="148" t="s">
        <v>131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>
      <c r="A14" s="155"/>
      <c r="B14" s="156"/>
      <c r="C14" s="184" t="s">
        <v>132</v>
      </c>
      <c r="D14" s="158"/>
      <c r="E14" s="159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8"/>
      <c r="Z14" s="148"/>
      <c r="AA14" s="148"/>
      <c r="AB14" s="148"/>
      <c r="AC14" s="148"/>
      <c r="AD14" s="148"/>
      <c r="AE14" s="148"/>
      <c r="AF14" s="148"/>
      <c r="AG14" s="148" t="s">
        <v>133</v>
      </c>
      <c r="AH14" s="148">
        <v>0</v>
      </c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>
      <c r="A15" s="155"/>
      <c r="B15" s="156"/>
      <c r="C15" s="184" t="s">
        <v>134</v>
      </c>
      <c r="D15" s="158"/>
      <c r="E15" s="159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8"/>
      <c r="Z15" s="148"/>
      <c r="AA15" s="148"/>
      <c r="AB15" s="148"/>
      <c r="AC15" s="148"/>
      <c r="AD15" s="148"/>
      <c r="AE15" s="148"/>
      <c r="AF15" s="148"/>
      <c r="AG15" s="148" t="s">
        <v>133</v>
      </c>
      <c r="AH15" s="148">
        <v>0</v>
      </c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>
      <c r="A16" s="155"/>
      <c r="B16" s="156"/>
      <c r="C16" s="184" t="s">
        <v>135</v>
      </c>
      <c r="D16" s="158"/>
      <c r="E16" s="159">
        <v>5</v>
      </c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48"/>
      <c r="Z16" s="148"/>
      <c r="AA16" s="148"/>
      <c r="AB16" s="148"/>
      <c r="AC16" s="148"/>
      <c r="AD16" s="148"/>
      <c r="AE16" s="148"/>
      <c r="AF16" s="148"/>
      <c r="AG16" s="148" t="s">
        <v>133</v>
      </c>
      <c r="AH16" s="148">
        <v>0</v>
      </c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>
      <c r="A17" s="161" t="s">
        <v>124</v>
      </c>
      <c r="B17" s="162" t="s">
        <v>66</v>
      </c>
      <c r="C17" s="182" t="s">
        <v>67</v>
      </c>
      <c r="D17" s="163"/>
      <c r="E17" s="164"/>
      <c r="F17" s="165"/>
      <c r="G17" s="165">
        <f>SUMIF(AG18:AG25,"&lt;&gt;NOR",G18:G25)</f>
        <v>0</v>
      </c>
      <c r="H17" s="165"/>
      <c r="I17" s="165">
        <f>SUM(I18:I25)</f>
        <v>0</v>
      </c>
      <c r="J17" s="165"/>
      <c r="K17" s="165">
        <f>SUM(K18:K25)</f>
        <v>0</v>
      </c>
      <c r="L17" s="165"/>
      <c r="M17" s="165">
        <f>SUM(M18:M25)</f>
        <v>0</v>
      </c>
      <c r="N17" s="165"/>
      <c r="O17" s="165">
        <f>SUM(O18:O25)</f>
        <v>0.03</v>
      </c>
      <c r="P17" s="165"/>
      <c r="Q17" s="165">
        <f>SUM(Q18:Q25)</f>
        <v>0.02</v>
      </c>
      <c r="R17" s="165"/>
      <c r="S17" s="165"/>
      <c r="T17" s="166"/>
      <c r="U17" s="160"/>
      <c r="V17" s="160">
        <f>SUM(V18:V25)</f>
        <v>2.5999999999999996</v>
      </c>
      <c r="W17" s="160"/>
      <c r="X17" s="160"/>
      <c r="AG17" t="s">
        <v>125</v>
      </c>
    </row>
    <row r="18" spans="1:60" outlineLevel="1">
      <c r="A18" s="167">
        <v>3</v>
      </c>
      <c r="B18" s="168" t="s">
        <v>138</v>
      </c>
      <c r="C18" s="183" t="s">
        <v>139</v>
      </c>
      <c r="D18" s="169" t="s">
        <v>128</v>
      </c>
      <c r="E18" s="170">
        <v>2</v>
      </c>
      <c r="F18" s="171"/>
      <c r="G18" s="172">
        <f>ROUND(E18*F18,2)</f>
        <v>0</v>
      </c>
      <c r="H18" s="171"/>
      <c r="I18" s="172">
        <f>ROUND(E18*H18,2)</f>
        <v>0</v>
      </c>
      <c r="J18" s="171"/>
      <c r="K18" s="172">
        <f>ROUND(E18*J18,2)</f>
        <v>0</v>
      </c>
      <c r="L18" s="172">
        <v>21</v>
      </c>
      <c r="M18" s="172">
        <f>G18*(1+L18/100)</f>
        <v>0</v>
      </c>
      <c r="N18" s="172">
        <v>3.3E-4</v>
      </c>
      <c r="O18" s="172">
        <f>ROUND(E18*N18,2)</f>
        <v>0</v>
      </c>
      <c r="P18" s="172">
        <v>1.183E-2</v>
      </c>
      <c r="Q18" s="172">
        <f>ROUND(E18*P18,2)</f>
        <v>0.02</v>
      </c>
      <c r="R18" s="172"/>
      <c r="S18" s="172" t="s">
        <v>129</v>
      </c>
      <c r="T18" s="173" t="s">
        <v>129</v>
      </c>
      <c r="U18" s="157">
        <v>0.35</v>
      </c>
      <c r="V18" s="157">
        <f>ROUND(E18*U18,2)</f>
        <v>0.7</v>
      </c>
      <c r="W18" s="157"/>
      <c r="X18" s="157" t="s">
        <v>130</v>
      </c>
      <c r="Y18" s="148"/>
      <c r="Z18" s="148"/>
      <c r="AA18" s="148"/>
      <c r="AB18" s="148"/>
      <c r="AC18" s="148"/>
      <c r="AD18" s="148"/>
      <c r="AE18" s="148"/>
      <c r="AF18" s="148"/>
      <c r="AG18" s="148" t="s">
        <v>131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>
      <c r="A19" s="155"/>
      <c r="B19" s="156"/>
      <c r="C19" s="184" t="s">
        <v>140</v>
      </c>
      <c r="D19" s="158"/>
      <c r="E19" s="159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48"/>
      <c r="Z19" s="148"/>
      <c r="AA19" s="148"/>
      <c r="AB19" s="148"/>
      <c r="AC19" s="148"/>
      <c r="AD19" s="148"/>
      <c r="AE19" s="148"/>
      <c r="AF19" s="148"/>
      <c r="AG19" s="148" t="s">
        <v>133</v>
      </c>
      <c r="AH19" s="148">
        <v>0</v>
      </c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1">
      <c r="A20" s="155"/>
      <c r="B20" s="156"/>
      <c r="C20" s="184" t="s">
        <v>134</v>
      </c>
      <c r="D20" s="158"/>
      <c r="E20" s="159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8"/>
      <c r="Z20" s="148"/>
      <c r="AA20" s="148"/>
      <c r="AB20" s="148"/>
      <c r="AC20" s="148"/>
      <c r="AD20" s="148"/>
      <c r="AE20" s="148"/>
      <c r="AF20" s="148"/>
      <c r="AG20" s="148" t="s">
        <v>133</v>
      </c>
      <c r="AH20" s="148">
        <v>0</v>
      </c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>
      <c r="A21" s="155"/>
      <c r="B21" s="156"/>
      <c r="C21" s="184" t="s">
        <v>141</v>
      </c>
      <c r="D21" s="158"/>
      <c r="E21" s="159">
        <v>2</v>
      </c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48"/>
      <c r="Z21" s="148"/>
      <c r="AA21" s="148"/>
      <c r="AB21" s="148"/>
      <c r="AC21" s="148"/>
      <c r="AD21" s="148"/>
      <c r="AE21" s="148"/>
      <c r="AF21" s="148"/>
      <c r="AG21" s="148" t="s">
        <v>133</v>
      </c>
      <c r="AH21" s="148">
        <v>0</v>
      </c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>
      <c r="A22" s="167">
        <v>4</v>
      </c>
      <c r="B22" s="168" t="s">
        <v>142</v>
      </c>
      <c r="C22" s="183" t="s">
        <v>143</v>
      </c>
      <c r="D22" s="169" t="s">
        <v>128</v>
      </c>
      <c r="E22" s="170">
        <v>2</v>
      </c>
      <c r="F22" s="171"/>
      <c r="G22" s="172">
        <f>ROUND(E22*F22,2)</f>
        <v>0</v>
      </c>
      <c r="H22" s="171"/>
      <c r="I22" s="172">
        <f>ROUND(E22*H22,2)</f>
        <v>0</v>
      </c>
      <c r="J22" s="171"/>
      <c r="K22" s="172">
        <f>ROUND(E22*J22,2)</f>
        <v>0</v>
      </c>
      <c r="L22" s="172">
        <v>21</v>
      </c>
      <c r="M22" s="172">
        <f>G22*(1+L22/100)</f>
        <v>0</v>
      </c>
      <c r="N22" s="172">
        <v>1.375E-2</v>
      </c>
      <c r="O22" s="172">
        <f>ROUND(E22*N22,2)</f>
        <v>0.03</v>
      </c>
      <c r="P22" s="172">
        <v>0</v>
      </c>
      <c r="Q22" s="172">
        <f>ROUND(E22*P22,2)</f>
        <v>0</v>
      </c>
      <c r="R22" s="172"/>
      <c r="S22" s="172" t="s">
        <v>129</v>
      </c>
      <c r="T22" s="173" t="s">
        <v>129</v>
      </c>
      <c r="U22" s="157">
        <v>0.95</v>
      </c>
      <c r="V22" s="157">
        <f>ROUND(E22*U22,2)</f>
        <v>1.9</v>
      </c>
      <c r="W22" s="157"/>
      <c r="X22" s="157" t="s">
        <v>130</v>
      </c>
      <c r="Y22" s="148"/>
      <c r="Z22" s="148"/>
      <c r="AA22" s="148"/>
      <c r="AB22" s="148"/>
      <c r="AC22" s="148"/>
      <c r="AD22" s="148"/>
      <c r="AE22" s="148"/>
      <c r="AF22" s="148"/>
      <c r="AG22" s="148" t="s">
        <v>131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>
      <c r="A23" s="155"/>
      <c r="B23" s="156"/>
      <c r="C23" s="184" t="s">
        <v>140</v>
      </c>
      <c r="D23" s="158"/>
      <c r="E23" s="159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48"/>
      <c r="Z23" s="148"/>
      <c r="AA23" s="148"/>
      <c r="AB23" s="148"/>
      <c r="AC23" s="148"/>
      <c r="AD23" s="148"/>
      <c r="AE23" s="148"/>
      <c r="AF23" s="148"/>
      <c r="AG23" s="148" t="s">
        <v>133</v>
      </c>
      <c r="AH23" s="148">
        <v>0</v>
      </c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1">
      <c r="A24" s="155"/>
      <c r="B24" s="156"/>
      <c r="C24" s="184" t="s">
        <v>134</v>
      </c>
      <c r="D24" s="158"/>
      <c r="E24" s="159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8"/>
      <c r="Z24" s="148"/>
      <c r="AA24" s="148"/>
      <c r="AB24" s="148"/>
      <c r="AC24" s="148"/>
      <c r="AD24" s="148"/>
      <c r="AE24" s="148"/>
      <c r="AF24" s="148"/>
      <c r="AG24" s="148" t="s">
        <v>133</v>
      </c>
      <c r="AH24" s="148">
        <v>0</v>
      </c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>
      <c r="A25" s="155"/>
      <c r="B25" s="156"/>
      <c r="C25" s="184" t="s">
        <v>141</v>
      </c>
      <c r="D25" s="158"/>
      <c r="E25" s="159">
        <v>2</v>
      </c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8"/>
      <c r="Z25" s="148"/>
      <c r="AA25" s="148"/>
      <c r="AB25" s="148"/>
      <c r="AC25" s="148"/>
      <c r="AD25" s="148"/>
      <c r="AE25" s="148"/>
      <c r="AF25" s="148"/>
      <c r="AG25" s="148" t="s">
        <v>133</v>
      </c>
      <c r="AH25" s="148">
        <v>0</v>
      </c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>
      <c r="A26" s="161" t="s">
        <v>124</v>
      </c>
      <c r="B26" s="162" t="s">
        <v>70</v>
      </c>
      <c r="C26" s="182" t="s">
        <v>71</v>
      </c>
      <c r="D26" s="163"/>
      <c r="E26" s="164"/>
      <c r="F26" s="165"/>
      <c r="G26" s="165">
        <f>SUMIF(AG27:AG41,"&lt;&gt;NOR",G27:G41)</f>
        <v>0</v>
      </c>
      <c r="H26" s="165"/>
      <c r="I26" s="165">
        <f>SUM(I27:I41)</f>
        <v>0</v>
      </c>
      <c r="J26" s="165"/>
      <c r="K26" s="165">
        <f>SUM(K27:K41)</f>
        <v>0</v>
      </c>
      <c r="L26" s="165"/>
      <c r="M26" s="165">
        <f>SUM(M27:M41)</f>
        <v>0</v>
      </c>
      <c r="N26" s="165"/>
      <c r="O26" s="165">
        <f>SUM(O27:O41)</f>
        <v>0</v>
      </c>
      <c r="P26" s="165"/>
      <c r="Q26" s="165">
        <f>SUM(Q27:Q41)</f>
        <v>0</v>
      </c>
      <c r="R26" s="165"/>
      <c r="S26" s="165"/>
      <c r="T26" s="166"/>
      <c r="U26" s="160"/>
      <c r="V26" s="160">
        <f>SUM(V27:V41)</f>
        <v>0</v>
      </c>
      <c r="W26" s="160"/>
      <c r="X26" s="160"/>
      <c r="AG26" t="s">
        <v>125</v>
      </c>
    </row>
    <row r="27" spans="1:60" ht="22.5" outlineLevel="1">
      <c r="A27" s="167">
        <v>5</v>
      </c>
      <c r="B27" s="168" t="s">
        <v>144</v>
      </c>
      <c r="C27" s="183" t="s">
        <v>145</v>
      </c>
      <c r="D27" s="169" t="s">
        <v>146</v>
      </c>
      <c r="E27" s="170">
        <v>1</v>
      </c>
      <c r="F27" s="171"/>
      <c r="G27" s="172">
        <f>ROUND(E27*F27,2)</f>
        <v>0</v>
      </c>
      <c r="H27" s="171"/>
      <c r="I27" s="172">
        <f>ROUND(E27*H27,2)</f>
        <v>0</v>
      </c>
      <c r="J27" s="171"/>
      <c r="K27" s="172">
        <f>ROUND(E27*J27,2)</f>
        <v>0</v>
      </c>
      <c r="L27" s="172">
        <v>21</v>
      </c>
      <c r="M27" s="172">
        <f>G27*(1+L27/100)</f>
        <v>0</v>
      </c>
      <c r="N27" s="172">
        <v>0</v>
      </c>
      <c r="O27" s="172">
        <f>ROUND(E27*N27,2)</f>
        <v>0</v>
      </c>
      <c r="P27" s="172">
        <v>0</v>
      </c>
      <c r="Q27" s="172">
        <f>ROUND(E27*P27,2)</f>
        <v>0</v>
      </c>
      <c r="R27" s="172"/>
      <c r="S27" s="172" t="s">
        <v>147</v>
      </c>
      <c r="T27" s="173" t="s">
        <v>148</v>
      </c>
      <c r="U27" s="157">
        <v>0</v>
      </c>
      <c r="V27" s="157">
        <f>ROUND(E27*U27,2)</f>
        <v>0</v>
      </c>
      <c r="W27" s="157"/>
      <c r="X27" s="157" t="s">
        <v>130</v>
      </c>
      <c r="Y27" s="148"/>
      <c r="Z27" s="148"/>
      <c r="AA27" s="148"/>
      <c r="AB27" s="148"/>
      <c r="AC27" s="148"/>
      <c r="AD27" s="148"/>
      <c r="AE27" s="148"/>
      <c r="AF27" s="148"/>
      <c r="AG27" s="148" t="s">
        <v>131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>
      <c r="A28" s="155"/>
      <c r="B28" s="156"/>
      <c r="C28" s="184" t="s">
        <v>149</v>
      </c>
      <c r="D28" s="158"/>
      <c r="E28" s="159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8"/>
      <c r="Z28" s="148"/>
      <c r="AA28" s="148"/>
      <c r="AB28" s="148"/>
      <c r="AC28" s="148"/>
      <c r="AD28" s="148"/>
      <c r="AE28" s="148"/>
      <c r="AF28" s="148"/>
      <c r="AG28" s="148" t="s">
        <v>133</v>
      </c>
      <c r="AH28" s="148">
        <v>0</v>
      </c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ht="45" outlineLevel="1">
      <c r="A29" s="155"/>
      <c r="B29" s="156"/>
      <c r="C29" s="184" t="s">
        <v>150</v>
      </c>
      <c r="D29" s="158"/>
      <c r="E29" s="159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48"/>
      <c r="Z29" s="148"/>
      <c r="AA29" s="148"/>
      <c r="AB29" s="148"/>
      <c r="AC29" s="148"/>
      <c r="AD29" s="148"/>
      <c r="AE29" s="148"/>
      <c r="AF29" s="148"/>
      <c r="AG29" s="148" t="s">
        <v>133</v>
      </c>
      <c r="AH29" s="148">
        <v>0</v>
      </c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ht="22.5" outlineLevel="1">
      <c r="A30" s="155"/>
      <c r="B30" s="156"/>
      <c r="C30" s="184" t="s">
        <v>151</v>
      </c>
      <c r="D30" s="158"/>
      <c r="E30" s="159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48"/>
      <c r="Z30" s="148"/>
      <c r="AA30" s="148"/>
      <c r="AB30" s="148"/>
      <c r="AC30" s="148"/>
      <c r="AD30" s="148"/>
      <c r="AE30" s="148"/>
      <c r="AF30" s="148"/>
      <c r="AG30" s="148" t="s">
        <v>133</v>
      </c>
      <c r="AH30" s="148">
        <v>0</v>
      </c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ht="33.75" outlineLevel="1">
      <c r="A31" s="155"/>
      <c r="B31" s="156"/>
      <c r="C31" s="184" t="s">
        <v>152</v>
      </c>
      <c r="D31" s="158"/>
      <c r="E31" s="159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48"/>
      <c r="Z31" s="148"/>
      <c r="AA31" s="148"/>
      <c r="AB31" s="148"/>
      <c r="AC31" s="148"/>
      <c r="AD31" s="148"/>
      <c r="AE31" s="148"/>
      <c r="AF31" s="148"/>
      <c r="AG31" s="148" t="s">
        <v>133</v>
      </c>
      <c r="AH31" s="148">
        <v>0</v>
      </c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ht="22.5" outlineLevel="1">
      <c r="A32" s="155"/>
      <c r="B32" s="156"/>
      <c r="C32" s="184" t="s">
        <v>153</v>
      </c>
      <c r="D32" s="158"/>
      <c r="E32" s="159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48"/>
      <c r="Z32" s="148"/>
      <c r="AA32" s="148"/>
      <c r="AB32" s="148"/>
      <c r="AC32" s="148"/>
      <c r="AD32" s="148"/>
      <c r="AE32" s="148"/>
      <c r="AF32" s="148"/>
      <c r="AG32" s="148" t="s">
        <v>133</v>
      </c>
      <c r="AH32" s="148">
        <v>0</v>
      </c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>
      <c r="A33" s="155"/>
      <c r="B33" s="156"/>
      <c r="C33" s="184" t="s">
        <v>62</v>
      </c>
      <c r="D33" s="158"/>
      <c r="E33" s="159">
        <v>1</v>
      </c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48"/>
      <c r="Z33" s="148"/>
      <c r="AA33" s="148"/>
      <c r="AB33" s="148"/>
      <c r="AC33" s="148"/>
      <c r="AD33" s="148"/>
      <c r="AE33" s="148"/>
      <c r="AF33" s="148"/>
      <c r="AG33" s="148" t="s">
        <v>133</v>
      </c>
      <c r="AH33" s="148">
        <v>0</v>
      </c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ht="22.5" outlineLevel="1">
      <c r="A34" s="167">
        <v>6</v>
      </c>
      <c r="B34" s="168" t="s">
        <v>154</v>
      </c>
      <c r="C34" s="183" t="s">
        <v>155</v>
      </c>
      <c r="D34" s="169" t="s">
        <v>146</v>
      </c>
      <c r="E34" s="170">
        <v>1</v>
      </c>
      <c r="F34" s="171"/>
      <c r="G34" s="172">
        <f>ROUND(E34*F34,2)</f>
        <v>0</v>
      </c>
      <c r="H34" s="171"/>
      <c r="I34" s="172">
        <f>ROUND(E34*H34,2)</f>
        <v>0</v>
      </c>
      <c r="J34" s="171"/>
      <c r="K34" s="172">
        <f>ROUND(E34*J34,2)</f>
        <v>0</v>
      </c>
      <c r="L34" s="172">
        <v>21</v>
      </c>
      <c r="M34" s="172">
        <f>G34*(1+L34/100)</f>
        <v>0</v>
      </c>
      <c r="N34" s="172">
        <v>0</v>
      </c>
      <c r="O34" s="172">
        <f>ROUND(E34*N34,2)</f>
        <v>0</v>
      </c>
      <c r="P34" s="172">
        <v>0</v>
      </c>
      <c r="Q34" s="172">
        <f>ROUND(E34*P34,2)</f>
        <v>0</v>
      </c>
      <c r="R34" s="172"/>
      <c r="S34" s="172" t="s">
        <v>147</v>
      </c>
      <c r="T34" s="173" t="s">
        <v>148</v>
      </c>
      <c r="U34" s="157">
        <v>0</v>
      </c>
      <c r="V34" s="157">
        <f>ROUND(E34*U34,2)</f>
        <v>0</v>
      </c>
      <c r="W34" s="157"/>
      <c r="X34" s="157" t="s">
        <v>130</v>
      </c>
      <c r="Y34" s="148"/>
      <c r="Z34" s="148"/>
      <c r="AA34" s="148"/>
      <c r="AB34" s="148"/>
      <c r="AC34" s="148"/>
      <c r="AD34" s="148"/>
      <c r="AE34" s="148"/>
      <c r="AF34" s="148"/>
      <c r="AG34" s="148" t="s">
        <v>131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>
      <c r="A35" s="155"/>
      <c r="B35" s="156"/>
      <c r="C35" s="184" t="s">
        <v>149</v>
      </c>
      <c r="D35" s="158"/>
      <c r="E35" s="159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48"/>
      <c r="Z35" s="148"/>
      <c r="AA35" s="148"/>
      <c r="AB35" s="148"/>
      <c r="AC35" s="148"/>
      <c r="AD35" s="148"/>
      <c r="AE35" s="148"/>
      <c r="AF35" s="148"/>
      <c r="AG35" s="148" t="s">
        <v>133</v>
      </c>
      <c r="AH35" s="148">
        <v>0</v>
      </c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ht="45" outlineLevel="1">
      <c r="A36" s="155"/>
      <c r="B36" s="156"/>
      <c r="C36" s="184" t="s">
        <v>156</v>
      </c>
      <c r="D36" s="158"/>
      <c r="E36" s="159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48"/>
      <c r="Z36" s="148"/>
      <c r="AA36" s="148"/>
      <c r="AB36" s="148"/>
      <c r="AC36" s="148"/>
      <c r="AD36" s="148"/>
      <c r="AE36" s="148"/>
      <c r="AF36" s="148"/>
      <c r="AG36" s="148" t="s">
        <v>133</v>
      </c>
      <c r="AH36" s="148">
        <v>0</v>
      </c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ht="22.5" outlineLevel="1">
      <c r="A37" s="155"/>
      <c r="B37" s="156"/>
      <c r="C37" s="184" t="s">
        <v>157</v>
      </c>
      <c r="D37" s="158"/>
      <c r="E37" s="159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48"/>
      <c r="Z37" s="148"/>
      <c r="AA37" s="148"/>
      <c r="AB37" s="148"/>
      <c r="AC37" s="148"/>
      <c r="AD37" s="148"/>
      <c r="AE37" s="148"/>
      <c r="AF37" s="148"/>
      <c r="AG37" s="148" t="s">
        <v>133</v>
      </c>
      <c r="AH37" s="148">
        <v>0</v>
      </c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ht="33.75" outlineLevel="1">
      <c r="A38" s="155"/>
      <c r="B38" s="156"/>
      <c r="C38" s="184" t="s">
        <v>158</v>
      </c>
      <c r="D38" s="158"/>
      <c r="E38" s="159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48"/>
      <c r="Z38" s="148"/>
      <c r="AA38" s="148"/>
      <c r="AB38" s="148"/>
      <c r="AC38" s="148"/>
      <c r="AD38" s="148"/>
      <c r="AE38" s="148"/>
      <c r="AF38" s="148"/>
      <c r="AG38" s="148" t="s">
        <v>133</v>
      </c>
      <c r="AH38" s="148">
        <v>0</v>
      </c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ht="33.75" outlineLevel="1">
      <c r="A39" s="155"/>
      <c r="B39" s="156"/>
      <c r="C39" s="184" t="s">
        <v>159</v>
      </c>
      <c r="D39" s="158"/>
      <c r="E39" s="159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48"/>
      <c r="Z39" s="148"/>
      <c r="AA39" s="148"/>
      <c r="AB39" s="148"/>
      <c r="AC39" s="148"/>
      <c r="AD39" s="148"/>
      <c r="AE39" s="148"/>
      <c r="AF39" s="148"/>
      <c r="AG39" s="148" t="s">
        <v>133</v>
      </c>
      <c r="AH39" s="148">
        <v>0</v>
      </c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ht="22.5" outlineLevel="1">
      <c r="A40" s="155"/>
      <c r="B40" s="156"/>
      <c r="C40" s="184" t="s">
        <v>160</v>
      </c>
      <c r="D40" s="158"/>
      <c r="E40" s="159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8"/>
      <c r="Z40" s="148"/>
      <c r="AA40" s="148"/>
      <c r="AB40" s="148"/>
      <c r="AC40" s="148"/>
      <c r="AD40" s="148"/>
      <c r="AE40" s="148"/>
      <c r="AF40" s="148"/>
      <c r="AG40" s="148" t="s">
        <v>133</v>
      </c>
      <c r="AH40" s="148">
        <v>0</v>
      </c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>
      <c r="A41" s="155"/>
      <c r="B41" s="156"/>
      <c r="C41" s="184" t="s">
        <v>62</v>
      </c>
      <c r="D41" s="158"/>
      <c r="E41" s="159">
        <v>1</v>
      </c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48"/>
      <c r="Z41" s="148"/>
      <c r="AA41" s="148"/>
      <c r="AB41" s="148"/>
      <c r="AC41" s="148"/>
      <c r="AD41" s="148"/>
      <c r="AE41" s="148"/>
      <c r="AF41" s="148"/>
      <c r="AG41" s="148" t="s">
        <v>133</v>
      </c>
      <c r="AH41" s="148">
        <v>0</v>
      </c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>
      <c r="A42" s="161" t="s">
        <v>124</v>
      </c>
      <c r="B42" s="162" t="s">
        <v>74</v>
      </c>
      <c r="C42" s="182" t="s">
        <v>75</v>
      </c>
      <c r="D42" s="163"/>
      <c r="E42" s="164"/>
      <c r="F42" s="165"/>
      <c r="G42" s="165">
        <f>SUMIF(AG43:AG59,"&lt;&gt;NOR",G43:G59)</f>
        <v>0</v>
      </c>
      <c r="H42" s="165"/>
      <c r="I42" s="165">
        <f>SUM(I43:I59)</f>
        <v>0</v>
      </c>
      <c r="J42" s="165"/>
      <c r="K42" s="165">
        <f>SUM(K43:K59)</f>
        <v>0</v>
      </c>
      <c r="L42" s="165"/>
      <c r="M42" s="165">
        <f>SUM(M43:M59)</f>
        <v>0</v>
      </c>
      <c r="N42" s="165"/>
      <c r="O42" s="165">
        <f>SUM(O43:O59)</f>
        <v>1.52</v>
      </c>
      <c r="P42" s="165"/>
      <c r="Q42" s="165">
        <f>SUM(Q43:Q59)</f>
        <v>0</v>
      </c>
      <c r="R42" s="165"/>
      <c r="S42" s="165"/>
      <c r="T42" s="166"/>
      <c r="U42" s="160"/>
      <c r="V42" s="160">
        <f>SUM(V43:V59)</f>
        <v>66.819999999999993</v>
      </c>
      <c r="W42" s="160"/>
      <c r="X42" s="160"/>
      <c r="AG42" t="s">
        <v>125</v>
      </c>
    </row>
    <row r="43" spans="1:60" outlineLevel="1">
      <c r="A43" s="167">
        <v>7</v>
      </c>
      <c r="B43" s="168" t="s">
        <v>161</v>
      </c>
      <c r="C43" s="183" t="s">
        <v>162</v>
      </c>
      <c r="D43" s="169" t="s">
        <v>128</v>
      </c>
      <c r="E43" s="170">
        <v>231.5</v>
      </c>
      <c r="F43" s="171"/>
      <c r="G43" s="172">
        <f>ROUND(E43*F43,2)</f>
        <v>0</v>
      </c>
      <c r="H43" s="171"/>
      <c r="I43" s="172">
        <f>ROUND(E43*H43,2)</f>
        <v>0</v>
      </c>
      <c r="J43" s="171"/>
      <c r="K43" s="172">
        <f>ROUND(E43*J43,2)</f>
        <v>0</v>
      </c>
      <c r="L43" s="172">
        <v>21</v>
      </c>
      <c r="M43" s="172">
        <f>G43*(1+L43/100)</f>
        <v>0</v>
      </c>
      <c r="N43" s="172">
        <v>5.9199999999999999E-3</v>
      </c>
      <c r="O43" s="172">
        <f>ROUND(E43*N43,2)</f>
        <v>1.37</v>
      </c>
      <c r="P43" s="172">
        <v>0</v>
      </c>
      <c r="Q43" s="172">
        <f>ROUND(E43*P43,2)</f>
        <v>0</v>
      </c>
      <c r="R43" s="172"/>
      <c r="S43" s="172" t="s">
        <v>129</v>
      </c>
      <c r="T43" s="173" t="s">
        <v>129</v>
      </c>
      <c r="U43" s="157">
        <v>0.26</v>
      </c>
      <c r="V43" s="157">
        <f>ROUND(E43*U43,2)</f>
        <v>60.19</v>
      </c>
      <c r="W43" s="157"/>
      <c r="X43" s="157" t="s">
        <v>130</v>
      </c>
      <c r="Y43" s="148"/>
      <c r="Z43" s="148"/>
      <c r="AA43" s="148"/>
      <c r="AB43" s="148"/>
      <c r="AC43" s="148"/>
      <c r="AD43" s="148"/>
      <c r="AE43" s="148"/>
      <c r="AF43" s="148"/>
      <c r="AG43" s="148" t="s">
        <v>131</v>
      </c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1">
      <c r="A44" s="155"/>
      <c r="B44" s="156"/>
      <c r="C44" s="184" t="s">
        <v>163</v>
      </c>
      <c r="D44" s="158"/>
      <c r="E44" s="159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8"/>
      <c r="Z44" s="148"/>
      <c r="AA44" s="148"/>
      <c r="AB44" s="148"/>
      <c r="AC44" s="148"/>
      <c r="AD44" s="148"/>
      <c r="AE44" s="148"/>
      <c r="AF44" s="148"/>
      <c r="AG44" s="148" t="s">
        <v>133</v>
      </c>
      <c r="AH44" s="148">
        <v>0</v>
      </c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1">
      <c r="A45" s="155"/>
      <c r="B45" s="156"/>
      <c r="C45" s="184" t="s">
        <v>164</v>
      </c>
      <c r="D45" s="158"/>
      <c r="E45" s="159">
        <v>10.5</v>
      </c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48"/>
      <c r="Z45" s="148"/>
      <c r="AA45" s="148"/>
      <c r="AB45" s="148"/>
      <c r="AC45" s="148"/>
      <c r="AD45" s="148"/>
      <c r="AE45" s="148"/>
      <c r="AF45" s="148"/>
      <c r="AG45" s="148" t="s">
        <v>133</v>
      </c>
      <c r="AH45" s="148">
        <v>0</v>
      </c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1">
      <c r="A46" s="155"/>
      <c r="B46" s="156"/>
      <c r="C46" s="184" t="s">
        <v>165</v>
      </c>
      <c r="D46" s="158"/>
      <c r="E46" s="159">
        <v>21</v>
      </c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48"/>
      <c r="Z46" s="148"/>
      <c r="AA46" s="148"/>
      <c r="AB46" s="148"/>
      <c r="AC46" s="148"/>
      <c r="AD46" s="148"/>
      <c r="AE46" s="148"/>
      <c r="AF46" s="148"/>
      <c r="AG46" s="148" t="s">
        <v>133</v>
      </c>
      <c r="AH46" s="148">
        <v>0</v>
      </c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1">
      <c r="A47" s="155"/>
      <c r="B47" s="156"/>
      <c r="C47" s="184" t="s">
        <v>166</v>
      </c>
      <c r="D47" s="158"/>
      <c r="E47" s="159">
        <v>3</v>
      </c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48"/>
      <c r="Z47" s="148"/>
      <c r="AA47" s="148"/>
      <c r="AB47" s="148"/>
      <c r="AC47" s="148"/>
      <c r="AD47" s="148"/>
      <c r="AE47" s="148"/>
      <c r="AF47" s="148"/>
      <c r="AG47" s="148" t="s">
        <v>133</v>
      </c>
      <c r="AH47" s="148">
        <v>0</v>
      </c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1">
      <c r="A48" s="155"/>
      <c r="B48" s="156"/>
      <c r="C48" s="184" t="s">
        <v>167</v>
      </c>
      <c r="D48" s="158"/>
      <c r="E48" s="159">
        <v>4.5</v>
      </c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48"/>
      <c r="Z48" s="148"/>
      <c r="AA48" s="148"/>
      <c r="AB48" s="148"/>
      <c r="AC48" s="148"/>
      <c r="AD48" s="148"/>
      <c r="AE48" s="148"/>
      <c r="AF48" s="148"/>
      <c r="AG48" s="148" t="s">
        <v>133</v>
      </c>
      <c r="AH48" s="148">
        <v>0</v>
      </c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1">
      <c r="A49" s="155"/>
      <c r="B49" s="156"/>
      <c r="C49" s="184" t="s">
        <v>168</v>
      </c>
      <c r="D49" s="158"/>
      <c r="E49" s="159">
        <v>19.5</v>
      </c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48"/>
      <c r="Z49" s="148"/>
      <c r="AA49" s="148"/>
      <c r="AB49" s="148"/>
      <c r="AC49" s="148"/>
      <c r="AD49" s="148"/>
      <c r="AE49" s="148"/>
      <c r="AF49" s="148"/>
      <c r="AG49" s="148" t="s">
        <v>133</v>
      </c>
      <c r="AH49" s="148">
        <v>0</v>
      </c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1">
      <c r="A50" s="155"/>
      <c r="B50" s="156"/>
      <c r="C50" s="184" t="s">
        <v>169</v>
      </c>
      <c r="D50" s="158"/>
      <c r="E50" s="159">
        <v>10.5</v>
      </c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48"/>
      <c r="Z50" s="148"/>
      <c r="AA50" s="148"/>
      <c r="AB50" s="148"/>
      <c r="AC50" s="148"/>
      <c r="AD50" s="148"/>
      <c r="AE50" s="148"/>
      <c r="AF50" s="148"/>
      <c r="AG50" s="148" t="s">
        <v>133</v>
      </c>
      <c r="AH50" s="148">
        <v>0</v>
      </c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1">
      <c r="A51" s="155"/>
      <c r="B51" s="156"/>
      <c r="C51" s="184" t="s">
        <v>170</v>
      </c>
      <c r="D51" s="158"/>
      <c r="E51" s="159">
        <v>3</v>
      </c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8"/>
      <c r="Z51" s="148"/>
      <c r="AA51" s="148"/>
      <c r="AB51" s="148"/>
      <c r="AC51" s="148"/>
      <c r="AD51" s="148"/>
      <c r="AE51" s="148"/>
      <c r="AF51" s="148"/>
      <c r="AG51" s="148" t="s">
        <v>133</v>
      </c>
      <c r="AH51" s="148">
        <v>0</v>
      </c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1">
      <c r="A52" s="155"/>
      <c r="B52" s="156"/>
      <c r="C52" s="184" t="s">
        <v>171</v>
      </c>
      <c r="D52" s="158"/>
      <c r="E52" s="159">
        <v>120</v>
      </c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48"/>
      <c r="Z52" s="148"/>
      <c r="AA52" s="148"/>
      <c r="AB52" s="148"/>
      <c r="AC52" s="148"/>
      <c r="AD52" s="148"/>
      <c r="AE52" s="148"/>
      <c r="AF52" s="148"/>
      <c r="AG52" s="148" t="s">
        <v>133</v>
      </c>
      <c r="AH52" s="148">
        <v>0</v>
      </c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outlineLevel="1">
      <c r="A53" s="155"/>
      <c r="B53" s="156"/>
      <c r="C53" s="184" t="s">
        <v>172</v>
      </c>
      <c r="D53" s="158"/>
      <c r="E53" s="159">
        <v>6</v>
      </c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48"/>
      <c r="Z53" s="148"/>
      <c r="AA53" s="148"/>
      <c r="AB53" s="148"/>
      <c r="AC53" s="148"/>
      <c r="AD53" s="148"/>
      <c r="AE53" s="148"/>
      <c r="AF53" s="148"/>
      <c r="AG53" s="148" t="s">
        <v>133</v>
      </c>
      <c r="AH53" s="148">
        <v>0</v>
      </c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1">
      <c r="A54" s="155"/>
      <c r="B54" s="156"/>
      <c r="C54" s="184" t="s">
        <v>173</v>
      </c>
      <c r="D54" s="158"/>
      <c r="E54" s="159">
        <v>7.5</v>
      </c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48"/>
      <c r="Z54" s="148"/>
      <c r="AA54" s="148"/>
      <c r="AB54" s="148"/>
      <c r="AC54" s="148"/>
      <c r="AD54" s="148"/>
      <c r="AE54" s="148"/>
      <c r="AF54" s="148"/>
      <c r="AG54" s="148" t="s">
        <v>133</v>
      </c>
      <c r="AH54" s="148">
        <v>0</v>
      </c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1">
      <c r="A55" s="155"/>
      <c r="B55" s="156"/>
      <c r="C55" s="184" t="s">
        <v>174</v>
      </c>
      <c r="D55" s="158"/>
      <c r="E55" s="159">
        <v>18</v>
      </c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48"/>
      <c r="Z55" s="148"/>
      <c r="AA55" s="148"/>
      <c r="AB55" s="148"/>
      <c r="AC55" s="148"/>
      <c r="AD55" s="148"/>
      <c r="AE55" s="148"/>
      <c r="AF55" s="148"/>
      <c r="AG55" s="148" t="s">
        <v>133</v>
      </c>
      <c r="AH55" s="148">
        <v>0</v>
      </c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1">
      <c r="A56" s="155"/>
      <c r="B56" s="156"/>
      <c r="C56" s="184" t="s">
        <v>175</v>
      </c>
      <c r="D56" s="158"/>
      <c r="E56" s="159">
        <v>8</v>
      </c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48"/>
      <c r="Z56" s="148"/>
      <c r="AA56" s="148"/>
      <c r="AB56" s="148"/>
      <c r="AC56" s="148"/>
      <c r="AD56" s="148"/>
      <c r="AE56" s="148"/>
      <c r="AF56" s="148"/>
      <c r="AG56" s="148" t="s">
        <v>133</v>
      </c>
      <c r="AH56" s="148">
        <v>0</v>
      </c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outlineLevel="1">
      <c r="A57" s="167">
        <v>8</v>
      </c>
      <c r="B57" s="168" t="s">
        <v>176</v>
      </c>
      <c r="C57" s="183" t="s">
        <v>177</v>
      </c>
      <c r="D57" s="169" t="s">
        <v>128</v>
      </c>
      <c r="E57" s="170">
        <v>25.5</v>
      </c>
      <c r="F57" s="171"/>
      <c r="G57" s="172">
        <f>ROUND(E57*F57,2)</f>
        <v>0</v>
      </c>
      <c r="H57" s="171"/>
      <c r="I57" s="172">
        <f>ROUND(E57*H57,2)</f>
        <v>0</v>
      </c>
      <c r="J57" s="171"/>
      <c r="K57" s="172">
        <f>ROUND(E57*J57,2)</f>
        <v>0</v>
      </c>
      <c r="L57" s="172">
        <v>21</v>
      </c>
      <c r="M57" s="172">
        <f>G57*(1+L57/100)</f>
        <v>0</v>
      </c>
      <c r="N57" s="172">
        <v>5.9199999999999999E-3</v>
      </c>
      <c r="O57" s="172">
        <f>ROUND(E57*N57,2)</f>
        <v>0.15</v>
      </c>
      <c r="P57" s="172">
        <v>0</v>
      </c>
      <c r="Q57" s="172">
        <f>ROUND(E57*P57,2)</f>
        <v>0</v>
      </c>
      <c r="R57" s="172"/>
      <c r="S57" s="172" t="s">
        <v>129</v>
      </c>
      <c r="T57" s="173" t="s">
        <v>129</v>
      </c>
      <c r="U57" s="157">
        <v>0.26</v>
      </c>
      <c r="V57" s="157">
        <f>ROUND(E57*U57,2)</f>
        <v>6.63</v>
      </c>
      <c r="W57" s="157"/>
      <c r="X57" s="157" t="s">
        <v>130</v>
      </c>
      <c r="Y57" s="148"/>
      <c r="Z57" s="148"/>
      <c r="AA57" s="148"/>
      <c r="AB57" s="148"/>
      <c r="AC57" s="148"/>
      <c r="AD57" s="148"/>
      <c r="AE57" s="148"/>
      <c r="AF57" s="148"/>
      <c r="AG57" s="148" t="s">
        <v>131</v>
      </c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outlineLevel="1">
      <c r="A58" s="155"/>
      <c r="B58" s="156"/>
      <c r="C58" s="184" t="s">
        <v>163</v>
      </c>
      <c r="D58" s="158"/>
      <c r="E58" s="159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48"/>
      <c r="Z58" s="148"/>
      <c r="AA58" s="148"/>
      <c r="AB58" s="148"/>
      <c r="AC58" s="148"/>
      <c r="AD58" s="148"/>
      <c r="AE58" s="148"/>
      <c r="AF58" s="148"/>
      <c r="AG58" s="148" t="s">
        <v>133</v>
      </c>
      <c r="AH58" s="148">
        <v>0</v>
      </c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1">
      <c r="A59" s="155"/>
      <c r="B59" s="156"/>
      <c r="C59" s="184" t="s">
        <v>178</v>
      </c>
      <c r="D59" s="158"/>
      <c r="E59" s="159">
        <v>25.5</v>
      </c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48"/>
      <c r="Z59" s="148"/>
      <c r="AA59" s="148"/>
      <c r="AB59" s="148"/>
      <c r="AC59" s="148"/>
      <c r="AD59" s="148"/>
      <c r="AE59" s="148"/>
      <c r="AF59" s="148"/>
      <c r="AG59" s="148" t="s">
        <v>133</v>
      </c>
      <c r="AH59" s="148">
        <v>0</v>
      </c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ht="25.5">
      <c r="A60" s="161" t="s">
        <v>124</v>
      </c>
      <c r="B60" s="162" t="s">
        <v>76</v>
      </c>
      <c r="C60" s="182" t="s">
        <v>77</v>
      </c>
      <c r="D60" s="163"/>
      <c r="E60" s="164"/>
      <c r="F60" s="165"/>
      <c r="G60" s="165">
        <f>SUMIF(AG61:AG65,"&lt;&gt;NOR",G61:G65)</f>
        <v>0</v>
      </c>
      <c r="H60" s="165"/>
      <c r="I60" s="165">
        <f>SUM(I61:I65)</f>
        <v>0</v>
      </c>
      <c r="J60" s="165"/>
      <c r="K60" s="165">
        <f>SUM(K61:K65)</f>
        <v>0</v>
      </c>
      <c r="L60" s="165"/>
      <c r="M60" s="165">
        <f>SUM(M61:M65)</f>
        <v>0</v>
      </c>
      <c r="N60" s="165"/>
      <c r="O60" s="165">
        <f>SUM(O61:O65)</f>
        <v>0.19999999999999998</v>
      </c>
      <c r="P60" s="165"/>
      <c r="Q60" s="165">
        <f>SUM(Q61:Q65)</f>
        <v>0</v>
      </c>
      <c r="R60" s="165"/>
      <c r="S60" s="165"/>
      <c r="T60" s="166"/>
      <c r="U60" s="160"/>
      <c r="V60" s="160">
        <f>SUM(V61:V65)</f>
        <v>199.67999999999998</v>
      </c>
      <c r="W60" s="160"/>
      <c r="X60" s="160"/>
      <c r="AG60" t="s">
        <v>125</v>
      </c>
    </row>
    <row r="61" spans="1:60" outlineLevel="1">
      <c r="A61" s="167">
        <v>9</v>
      </c>
      <c r="B61" s="168" t="s">
        <v>179</v>
      </c>
      <c r="C61" s="183" t="s">
        <v>180</v>
      </c>
      <c r="D61" s="169" t="s">
        <v>128</v>
      </c>
      <c r="E61" s="170">
        <v>498</v>
      </c>
      <c r="F61" s="171"/>
      <c r="G61" s="172">
        <f>ROUND(E61*F61,2)</f>
        <v>0</v>
      </c>
      <c r="H61" s="171"/>
      <c r="I61" s="172">
        <f>ROUND(E61*H61,2)</f>
        <v>0</v>
      </c>
      <c r="J61" s="171"/>
      <c r="K61" s="172">
        <f>ROUND(E61*J61,2)</f>
        <v>0</v>
      </c>
      <c r="L61" s="172">
        <v>21</v>
      </c>
      <c r="M61" s="172">
        <f>G61*(1+L61/100)</f>
        <v>0</v>
      </c>
      <c r="N61" s="172">
        <v>4.0000000000000003E-5</v>
      </c>
      <c r="O61" s="172">
        <f>ROUND(E61*N61,2)</f>
        <v>0.02</v>
      </c>
      <c r="P61" s="172">
        <v>0</v>
      </c>
      <c r="Q61" s="172">
        <f>ROUND(E61*P61,2)</f>
        <v>0</v>
      </c>
      <c r="R61" s="172"/>
      <c r="S61" s="172" t="s">
        <v>129</v>
      </c>
      <c r="T61" s="173" t="s">
        <v>129</v>
      </c>
      <c r="U61" s="157">
        <v>0.31</v>
      </c>
      <c r="V61" s="157">
        <f>ROUND(E61*U61,2)</f>
        <v>154.38</v>
      </c>
      <c r="W61" s="157"/>
      <c r="X61" s="157" t="s">
        <v>130</v>
      </c>
      <c r="Y61" s="148"/>
      <c r="Z61" s="148"/>
      <c r="AA61" s="148"/>
      <c r="AB61" s="148"/>
      <c r="AC61" s="148"/>
      <c r="AD61" s="148"/>
      <c r="AE61" s="148"/>
      <c r="AF61" s="148"/>
      <c r="AG61" s="148" t="s">
        <v>131</v>
      </c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1">
      <c r="A62" s="155"/>
      <c r="B62" s="156"/>
      <c r="C62" s="184" t="s">
        <v>181</v>
      </c>
      <c r="D62" s="158"/>
      <c r="E62" s="159">
        <v>498</v>
      </c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48"/>
      <c r="Z62" s="148"/>
      <c r="AA62" s="148"/>
      <c r="AB62" s="148"/>
      <c r="AC62" s="148"/>
      <c r="AD62" s="148"/>
      <c r="AE62" s="148"/>
      <c r="AF62" s="148"/>
      <c r="AG62" s="148" t="s">
        <v>133</v>
      </c>
      <c r="AH62" s="148">
        <v>0</v>
      </c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outlineLevel="1">
      <c r="A63" s="167">
        <v>10</v>
      </c>
      <c r="B63" s="168" t="s">
        <v>182</v>
      </c>
      <c r="C63" s="183" t="s">
        <v>183</v>
      </c>
      <c r="D63" s="169" t="s">
        <v>128</v>
      </c>
      <c r="E63" s="170">
        <v>51</v>
      </c>
      <c r="F63" s="171"/>
      <c r="G63" s="172">
        <f>ROUND(E63*F63,2)</f>
        <v>0</v>
      </c>
      <c r="H63" s="171"/>
      <c r="I63" s="172">
        <f>ROUND(E63*H63,2)</f>
        <v>0</v>
      </c>
      <c r="J63" s="171"/>
      <c r="K63" s="172">
        <f>ROUND(E63*J63,2)</f>
        <v>0</v>
      </c>
      <c r="L63" s="172">
        <v>21</v>
      </c>
      <c r="M63" s="172">
        <f>G63*(1+L63/100)</f>
        <v>0</v>
      </c>
      <c r="N63" s="172">
        <v>4.0000000000000003E-5</v>
      </c>
      <c r="O63" s="172">
        <f>ROUND(E63*N63,2)</f>
        <v>0</v>
      </c>
      <c r="P63" s="172">
        <v>0</v>
      </c>
      <c r="Q63" s="172">
        <f>ROUND(E63*P63,2)</f>
        <v>0</v>
      </c>
      <c r="R63" s="172"/>
      <c r="S63" s="172" t="s">
        <v>129</v>
      </c>
      <c r="T63" s="173" t="s">
        <v>129</v>
      </c>
      <c r="U63" s="157">
        <v>0.35</v>
      </c>
      <c r="V63" s="157">
        <f>ROUND(E63*U63,2)</f>
        <v>17.850000000000001</v>
      </c>
      <c r="W63" s="157"/>
      <c r="X63" s="157" t="s">
        <v>130</v>
      </c>
      <c r="Y63" s="148"/>
      <c r="Z63" s="148"/>
      <c r="AA63" s="148"/>
      <c r="AB63" s="148"/>
      <c r="AC63" s="148"/>
      <c r="AD63" s="148"/>
      <c r="AE63" s="148"/>
      <c r="AF63" s="148"/>
      <c r="AG63" s="148" t="s">
        <v>131</v>
      </c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outlineLevel="1">
      <c r="A64" s="155"/>
      <c r="B64" s="156"/>
      <c r="C64" s="184" t="s">
        <v>184</v>
      </c>
      <c r="D64" s="158"/>
      <c r="E64" s="159">
        <v>51</v>
      </c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48"/>
      <c r="Z64" s="148"/>
      <c r="AA64" s="148"/>
      <c r="AB64" s="148"/>
      <c r="AC64" s="148"/>
      <c r="AD64" s="148"/>
      <c r="AE64" s="148"/>
      <c r="AF64" s="148"/>
      <c r="AG64" s="148" t="s">
        <v>133</v>
      </c>
      <c r="AH64" s="148">
        <v>0</v>
      </c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ht="33.75" outlineLevel="1">
      <c r="A65" s="174">
        <v>11</v>
      </c>
      <c r="B65" s="175" t="s">
        <v>185</v>
      </c>
      <c r="C65" s="185" t="s">
        <v>186</v>
      </c>
      <c r="D65" s="176" t="s">
        <v>128</v>
      </c>
      <c r="E65" s="177">
        <v>549</v>
      </c>
      <c r="F65" s="178"/>
      <c r="G65" s="179">
        <f>ROUND(E65*F65,2)</f>
        <v>0</v>
      </c>
      <c r="H65" s="178"/>
      <c r="I65" s="179">
        <f>ROUND(E65*H65,2)</f>
        <v>0</v>
      </c>
      <c r="J65" s="178"/>
      <c r="K65" s="179">
        <f>ROUND(E65*J65,2)</f>
        <v>0</v>
      </c>
      <c r="L65" s="179">
        <v>21</v>
      </c>
      <c r="M65" s="179">
        <f>G65*(1+L65/100)</f>
        <v>0</v>
      </c>
      <c r="N65" s="179">
        <v>3.2000000000000003E-4</v>
      </c>
      <c r="O65" s="179">
        <f>ROUND(E65*N65,2)</f>
        <v>0.18</v>
      </c>
      <c r="P65" s="179">
        <v>0</v>
      </c>
      <c r="Q65" s="179">
        <f>ROUND(E65*P65,2)</f>
        <v>0</v>
      </c>
      <c r="R65" s="179"/>
      <c r="S65" s="179" t="s">
        <v>147</v>
      </c>
      <c r="T65" s="180" t="s">
        <v>148</v>
      </c>
      <c r="U65" s="157">
        <v>0.05</v>
      </c>
      <c r="V65" s="157">
        <f>ROUND(E65*U65,2)</f>
        <v>27.45</v>
      </c>
      <c r="W65" s="157"/>
      <c r="X65" s="157" t="s">
        <v>130</v>
      </c>
      <c r="Y65" s="148"/>
      <c r="Z65" s="148"/>
      <c r="AA65" s="148"/>
      <c r="AB65" s="148"/>
      <c r="AC65" s="148"/>
      <c r="AD65" s="148"/>
      <c r="AE65" s="148"/>
      <c r="AF65" s="148"/>
      <c r="AG65" s="148" t="s">
        <v>131</v>
      </c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>
      <c r="A66" s="161" t="s">
        <v>124</v>
      </c>
      <c r="B66" s="162" t="s">
        <v>78</v>
      </c>
      <c r="C66" s="182" t="s">
        <v>79</v>
      </c>
      <c r="D66" s="163"/>
      <c r="E66" s="164"/>
      <c r="F66" s="165"/>
      <c r="G66" s="165">
        <f>SUMIF(AG67:AG67,"&lt;&gt;NOR",G67:G67)</f>
        <v>0</v>
      </c>
      <c r="H66" s="165"/>
      <c r="I66" s="165">
        <f>SUM(I67:I67)</f>
        <v>0</v>
      </c>
      <c r="J66" s="165"/>
      <c r="K66" s="165">
        <f>SUM(K67:K67)</f>
        <v>0</v>
      </c>
      <c r="L66" s="165"/>
      <c r="M66" s="165">
        <f>SUM(M67:M67)</f>
        <v>0</v>
      </c>
      <c r="N66" s="165"/>
      <c r="O66" s="165">
        <f>SUM(O67:O67)</f>
        <v>0</v>
      </c>
      <c r="P66" s="165"/>
      <c r="Q66" s="165">
        <f>SUM(Q67:Q67)</f>
        <v>0</v>
      </c>
      <c r="R66" s="165"/>
      <c r="S66" s="165"/>
      <c r="T66" s="166"/>
      <c r="U66" s="160"/>
      <c r="V66" s="160">
        <f>SUM(V67:V67)</f>
        <v>0.56000000000000005</v>
      </c>
      <c r="W66" s="160"/>
      <c r="X66" s="160"/>
      <c r="AG66" t="s">
        <v>125</v>
      </c>
    </row>
    <row r="67" spans="1:60" outlineLevel="1">
      <c r="A67" s="174">
        <v>12</v>
      </c>
      <c r="B67" s="175" t="s">
        <v>187</v>
      </c>
      <c r="C67" s="185" t="s">
        <v>188</v>
      </c>
      <c r="D67" s="176" t="s">
        <v>189</v>
      </c>
      <c r="E67" s="177">
        <v>1.82514</v>
      </c>
      <c r="F67" s="178"/>
      <c r="G67" s="179">
        <f>ROUND(E67*F67,2)</f>
        <v>0</v>
      </c>
      <c r="H67" s="178"/>
      <c r="I67" s="179">
        <f>ROUND(E67*H67,2)</f>
        <v>0</v>
      </c>
      <c r="J67" s="178"/>
      <c r="K67" s="179">
        <f>ROUND(E67*J67,2)</f>
        <v>0</v>
      </c>
      <c r="L67" s="179">
        <v>21</v>
      </c>
      <c r="M67" s="179">
        <f>G67*(1+L67/100)</f>
        <v>0</v>
      </c>
      <c r="N67" s="179">
        <v>0</v>
      </c>
      <c r="O67" s="179">
        <f>ROUND(E67*N67,2)</f>
        <v>0</v>
      </c>
      <c r="P67" s="179">
        <v>0</v>
      </c>
      <c r="Q67" s="179">
        <f>ROUND(E67*P67,2)</f>
        <v>0</v>
      </c>
      <c r="R67" s="179"/>
      <c r="S67" s="179" t="s">
        <v>129</v>
      </c>
      <c r="T67" s="180" t="s">
        <v>129</v>
      </c>
      <c r="U67" s="157">
        <v>0.307</v>
      </c>
      <c r="V67" s="157">
        <f>ROUND(E67*U67,2)</f>
        <v>0.56000000000000005</v>
      </c>
      <c r="W67" s="157"/>
      <c r="X67" s="157" t="s">
        <v>190</v>
      </c>
      <c r="Y67" s="148"/>
      <c r="Z67" s="148"/>
      <c r="AA67" s="148"/>
      <c r="AB67" s="148"/>
      <c r="AC67" s="148"/>
      <c r="AD67" s="148"/>
      <c r="AE67" s="148"/>
      <c r="AF67" s="148"/>
      <c r="AG67" s="148" t="s">
        <v>191</v>
      </c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>
      <c r="A68" s="161" t="s">
        <v>124</v>
      </c>
      <c r="B68" s="162" t="s">
        <v>80</v>
      </c>
      <c r="C68" s="182" t="s">
        <v>81</v>
      </c>
      <c r="D68" s="163"/>
      <c r="E68" s="164"/>
      <c r="F68" s="165"/>
      <c r="G68" s="165">
        <f>SUMIF(AG69:AG109,"&lt;&gt;NOR",G69:G109)</f>
        <v>0</v>
      </c>
      <c r="H68" s="165"/>
      <c r="I68" s="165">
        <f>SUM(I69:I109)</f>
        <v>0</v>
      </c>
      <c r="J68" s="165"/>
      <c r="K68" s="165">
        <f>SUM(K69:K109)</f>
        <v>0</v>
      </c>
      <c r="L68" s="165"/>
      <c r="M68" s="165">
        <f>SUM(M69:M109)</f>
        <v>0</v>
      </c>
      <c r="N68" s="165"/>
      <c r="O68" s="165">
        <f>SUM(O69:O109)</f>
        <v>0.12</v>
      </c>
      <c r="P68" s="165"/>
      <c r="Q68" s="165">
        <f>SUM(Q69:Q109)</f>
        <v>0.86</v>
      </c>
      <c r="R68" s="165"/>
      <c r="S68" s="165"/>
      <c r="T68" s="166"/>
      <c r="U68" s="160"/>
      <c r="V68" s="160">
        <f>SUM(V69:V109)</f>
        <v>190.06</v>
      </c>
      <c r="W68" s="160"/>
      <c r="X68" s="160"/>
      <c r="AG68" t="s">
        <v>125</v>
      </c>
    </row>
    <row r="69" spans="1:60" outlineLevel="1">
      <c r="A69" s="167">
        <v>13</v>
      </c>
      <c r="B69" s="168" t="s">
        <v>192</v>
      </c>
      <c r="C69" s="183" t="s">
        <v>193</v>
      </c>
      <c r="D69" s="169" t="s">
        <v>128</v>
      </c>
      <c r="E69" s="170">
        <v>152</v>
      </c>
      <c r="F69" s="171"/>
      <c r="G69" s="172">
        <f>ROUND(E69*F69,2)</f>
        <v>0</v>
      </c>
      <c r="H69" s="171"/>
      <c r="I69" s="172">
        <f>ROUND(E69*H69,2)</f>
        <v>0</v>
      </c>
      <c r="J69" s="171"/>
      <c r="K69" s="172">
        <f>ROUND(E69*J69,2)</f>
        <v>0</v>
      </c>
      <c r="L69" s="172">
        <v>21</v>
      </c>
      <c r="M69" s="172">
        <f>G69*(1+L69/100)</f>
        <v>0</v>
      </c>
      <c r="N69" s="172">
        <v>0</v>
      </c>
      <c r="O69" s="172">
        <f>ROUND(E69*N69,2)</f>
        <v>0</v>
      </c>
      <c r="P69" s="172">
        <v>5.0000000000000001E-3</v>
      </c>
      <c r="Q69" s="172">
        <f>ROUND(E69*P69,2)</f>
        <v>0.76</v>
      </c>
      <c r="R69" s="172"/>
      <c r="S69" s="172" t="s">
        <v>129</v>
      </c>
      <c r="T69" s="173" t="s">
        <v>129</v>
      </c>
      <c r="U69" s="157">
        <v>0.51</v>
      </c>
      <c r="V69" s="157">
        <f>ROUND(E69*U69,2)</f>
        <v>77.52</v>
      </c>
      <c r="W69" s="157"/>
      <c r="X69" s="157" t="s">
        <v>130</v>
      </c>
      <c r="Y69" s="148"/>
      <c r="Z69" s="148"/>
      <c r="AA69" s="148"/>
      <c r="AB69" s="148"/>
      <c r="AC69" s="148"/>
      <c r="AD69" s="148"/>
      <c r="AE69" s="148"/>
      <c r="AF69" s="148"/>
      <c r="AG69" s="148" t="s">
        <v>131</v>
      </c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1">
      <c r="A70" s="155"/>
      <c r="B70" s="156"/>
      <c r="C70" s="184" t="s">
        <v>194</v>
      </c>
      <c r="D70" s="158"/>
      <c r="E70" s="159"/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48"/>
      <c r="Z70" s="148"/>
      <c r="AA70" s="148"/>
      <c r="AB70" s="148"/>
      <c r="AC70" s="148"/>
      <c r="AD70" s="148"/>
      <c r="AE70" s="148"/>
      <c r="AF70" s="148"/>
      <c r="AG70" s="148" t="s">
        <v>133</v>
      </c>
      <c r="AH70" s="148">
        <v>0</v>
      </c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1">
      <c r="A71" s="155"/>
      <c r="B71" s="156"/>
      <c r="C71" s="184" t="s">
        <v>134</v>
      </c>
      <c r="D71" s="158"/>
      <c r="E71" s="159"/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48"/>
      <c r="Z71" s="148"/>
      <c r="AA71" s="148"/>
      <c r="AB71" s="148"/>
      <c r="AC71" s="148"/>
      <c r="AD71" s="148"/>
      <c r="AE71" s="148"/>
      <c r="AF71" s="148"/>
      <c r="AG71" s="148" t="s">
        <v>133</v>
      </c>
      <c r="AH71" s="148">
        <v>0</v>
      </c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outlineLevel="1">
      <c r="A72" s="155"/>
      <c r="B72" s="156"/>
      <c r="C72" s="184" t="s">
        <v>195</v>
      </c>
      <c r="D72" s="158"/>
      <c r="E72" s="159">
        <v>7</v>
      </c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48"/>
      <c r="Z72" s="148"/>
      <c r="AA72" s="148"/>
      <c r="AB72" s="148"/>
      <c r="AC72" s="148"/>
      <c r="AD72" s="148"/>
      <c r="AE72" s="148"/>
      <c r="AF72" s="148"/>
      <c r="AG72" s="148" t="s">
        <v>133</v>
      </c>
      <c r="AH72" s="148">
        <v>0</v>
      </c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outlineLevel="1">
      <c r="A73" s="155"/>
      <c r="B73" s="156"/>
      <c r="C73" s="184" t="s">
        <v>196</v>
      </c>
      <c r="D73" s="158"/>
      <c r="E73" s="159">
        <v>14</v>
      </c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48"/>
      <c r="Z73" s="148"/>
      <c r="AA73" s="148"/>
      <c r="AB73" s="148"/>
      <c r="AC73" s="148"/>
      <c r="AD73" s="148"/>
      <c r="AE73" s="148"/>
      <c r="AF73" s="148"/>
      <c r="AG73" s="148" t="s">
        <v>133</v>
      </c>
      <c r="AH73" s="148">
        <v>0</v>
      </c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outlineLevel="1">
      <c r="A74" s="155"/>
      <c r="B74" s="156"/>
      <c r="C74" s="184" t="s">
        <v>197</v>
      </c>
      <c r="D74" s="158"/>
      <c r="E74" s="159">
        <v>17</v>
      </c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48"/>
      <c r="Z74" s="148"/>
      <c r="AA74" s="148"/>
      <c r="AB74" s="148"/>
      <c r="AC74" s="148"/>
      <c r="AD74" s="148"/>
      <c r="AE74" s="148"/>
      <c r="AF74" s="148"/>
      <c r="AG74" s="148" t="s">
        <v>133</v>
      </c>
      <c r="AH74" s="148">
        <v>0</v>
      </c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1">
      <c r="A75" s="155"/>
      <c r="B75" s="156"/>
      <c r="C75" s="184" t="s">
        <v>198</v>
      </c>
      <c r="D75" s="158"/>
      <c r="E75" s="159">
        <v>2</v>
      </c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48"/>
      <c r="Z75" s="148"/>
      <c r="AA75" s="148"/>
      <c r="AB75" s="148"/>
      <c r="AC75" s="148"/>
      <c r="AD75" s="148"/>
      <c r="AE75" s="148"/>
      <c r="AF75" s="148"/>
      <c r="AG75" s="148" t="s">
        <v>133</v>
      </c>
      <c r="AH75" s="148">
        <v>0</v>
      </c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outlineLevel="1">
      <c r="A76" s="155"/>
      <c r="B76" s="156"/>
      <c r="C76" s="184" t="s">
        <v>199</v>
      </c>
      <c r="D76" s="158"/>
      <c r="E76" s="159">
        <v>3</v>
      </c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48"/>
      <c r="Z76" s="148"/>
      <c r="AA76" s="148"/>
      <c r="AB76" s="148"/>
      <c r="AC76" s="148"/>
      <c r="AD76" s="148"/>
      <c r="AE76" s="148"/>
      <c r="AF76" s="148"/>
      <c r="AG76" s="148" t="s">
        <v>133</v>
      </c>
      <c r="AH76" s="148">
        <v>0</v>
      </c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outlineLevel="1">
      <c r="A77" s="155"/>
      <c r="B77" s="156"/>
      <c r="C77" s="184" t="s">
        <v>200</v>
      </c>
      <c r="D77" s="158"/>
      <c r="E77" s="159">
        <v>13</v>
      </c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48"/>
      <c r="Z77" s="148"/>
      <c r="AA77" s="148"/>
      <c r="AB77" s="148"/>
      <c r="AC77" s="148"/>
      <c r="AD77" s="148"/>
      <c r="AE77" s="148"/>
      <c r="AF77" s="148"/>
      <c r="AG77" s="148" t="s">
        <v>133</v>
      </c>
      <c r="AH77" s="148">
        <v>0</v>
      </c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outlineLevel="1">
      <c r="A78" s="155"/>
      <c r="B78" s="156"/>
      <c r="C78" s="184" t="s">
        <v>201</v>
      </c>
      <c r="D78" s="158"/>
      <c r="E78" s="159">
        <v>7</v>
      </c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48"/>
      <c r="Z78" s="148"/>
      <c r="AA78" s="148"/>
      <c r="AB78" s="148"/>
      <c r="AC78" s="148"/>
      <c r="AD78" s="148"/>
      <c r="AE78" s="148"/>
      <c r="AF78" s="148"/>
      <c r="AG78" s="148" t="s">
        <v>133</v>
      </c>
      <c r="AH78" s="148">
        <v>0</v>
      </c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outlineLevel="1">
      <c r="A79" s="155"/>
      <c r="B79" s="156"/>
      <c r="C79" s="184" t="s">
        <v>202</v>
      </c>
      <c r="D79" s="158"/>
      <c r="E79" s="159">
        <v>80</v>
      </c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48"/>
      <c r="Z79" s="148"/>
      <c r="AA79" s="148"/>
      <c r="AB79" s="148"/>
      <c r="AC79" s="148"/>
      <c r="AD79" s="148"/>
      <c r="AE79" s="148"/>
      <c r="AF79" s="148"/>
      <c r="AG79" s="148" t="s">
        <v>133</v>
      </c>
      <c r="AH79" s="148">
        <v>0</v>
      </c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 outlineLevel="1">
      <c r="A80" s="155"/>
      <c r="B80" s="156"/>
      <c r="C80" s="184" t="s">
        <v>203</v>
      </c>
      <c r="D80" s="158"/>
      <c r="E80" s="159">
        <v>4</v>
      </c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48"/>
      <c r="Z80" s="148"/>
      <c r="AA80" s="148"/>
      <c r="AB80" s="148"/>
      <c r="AC80" s="148"/>
      <c r="AD80" s="148"/>
      <c r="AE80" s="148"/>
      <c r="AF80" s="148"/>
      <c r="AG80" s="148" t="s">
        <v>133</v>
      </c>
      <c r="AH80" s="148">
        <v>0</v>
      </c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outlineLevel="1">
      <c r="A81" s="155"/>
      <c r="B81" s="156"/>
      <c r="C81" s="184" t="s">
        <v>204</v>
      </c>
      <c r="D81" s="158"/>
      <c r="E81" s="159">
        <v>5</v>
      </c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48"/>
      <c r="Z81" s="148"/>
      <c r="AA81" s="148"/>
      <c r="AB81" s="148"/>
      <c r="AC81" s="148"/>
      <c r="AD81" s="148"/>
      <c r="AE81" s="148"/>
      <c r="AF81" s="148"/>
      <c r="AG81" s="148" t="s">
        <v>133</v>
      </c>
      <c r="AH81" s="148">
        <v>0</v>
      </c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outlineLevel="1">
      <c r="A82" s="167">
        <v>14</v>
      </c>
      <c r="B82" s="168" t="s">
        <v>205</v>
      </c>
      <c r="C82" s="183" t="s">
        <v>206</v>
      </c>
      <c r="D82" s="169" t="s">
        <v>128</v>
      </c>
      <c r="E82" s="170">
        <v>152</v>
      </c>
      <c r="F82" s="171"/>
      <c r="G82" s="172">
        <f>ROUND(E82*F82,2)</f>
        <v>0</v>
      </c>
      <c r="H82" s="171"/>
      <c r="I82" s="172">
        <f>ROUND(E82*H82,2)</f>
        <v>0</v>
      </c>
      <c r="J82" s="171"/>
      <c r="K82" s="172">
        <f>ROUND(E82*J82,2)</f>
        <v>0</v>
      </c>
      <c r="L82" s="172">
        <v>21</v>
      </c>
      <c r="M82" s="172">
        <f>G82*(1+L82/100)</f>
        <v>0</v>
      </c>
      <c r="N82" s="172">
        <v>2.0000000000000002E-5</v>
      </c>
      <c r="O82" s="172">
        <f>ROUND(E82*N82,2)</f>
        <v>0</v>
      </c>
      <c r="P82" s="172">
        <v>0</v>
      </c>
      <c r="Q82" s="172">
        <f>ROUND(E82*P82,2)</f>
        <v>0</v>
      </c>
      <c r="R82" s="172"/>
      <c r="S82" s="172" t="s">
        <v>129</v>
      </c>
      <c r="T82" s="173" t="s">
        <v>129</v>
      </c>
      <c r="U82" s="157">
        <v>0.49</v>
      </c>
      <c r="V82" s="157">
        <f>ROUND(E82*U82,2)</f>
        <v>74.48</v>
      </c>
      <c r="W82" s="157"/>
      <c r="X82" s="157" t="s">
        <v>130</v>
      </c>
      <c r="Y82" s="148"/>
      <c r="Z82" s="148"/>
      <c r="AA82" s="148"/>
      <c r="AB82" s="148"/>
      <c r="AC82" s="148"/>
      <c r="AD82" s="148"/>
      <c r="AE82" s="148"/>
      <c r="AF82" s="148"/>
      <c r="AG82" s="148" t="s">
        <v>131</v>
      </c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ht="22.5" outlineLevel="1">
      <c r="A83" s="155"/>
      <c r="B83" s="156"/>
      <c r="C83" s="184" t="s">
        <v>207</v>
      </c>
      <c r="D83" s="158"/>
      <c r="E83" s="159"/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48"/>
      <c r="Z83" s="148"/>
      <c r="AA83" s="148"/>
      <c r="AB83" s="148"/>
      <c r="AC83" s="148"/>
      <c r="AD83" s="148"/>
      <c r="AE83" s="148"/>
      <c r="AF83" s="148"/>
      <c r="AG83" s="148" t="s">
        <v>133</v>
      </c>
      <c r="AH83" s="148">
        <v>0</v>
      </c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1">
      <c r="A84" s="155"/>
      <c r="B84" s="156"/>
      <c r="C84" s="184" t="s">
        <v>134</v>
      </c>
      <c r="D84" s="158"/>
      <c r="E84" s="159"/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48"/>
      <c r="Z84" s="148"/>
      <c r="AA84" s="148"/>
      <c r="AB84" s="148"/>
      <c r="AC84" s="148"/>
      <c r="AD84" s="148"/>
      <c r="AE84" s="148"/>
      <c r="AF84" s="148"/>
      <c r="AG84" s="148" t="s">
        <v>133</v>
      </c>
      <c r="AH84" s="148">
        <v>0</v>
      </c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outlineLevel="1">
      <c r="A85" s="155"/>
      <c r="B85" s="156"/>
      <c r="C85" s="184" t="s">
        <v>195</v>
      </c>
      <c r="D85" s="158"/>
      <c r="E85" s="159">
        <v>7</v>
      </c>
      <c r="F85" s="157"/>
      <c r="G85" s="157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48"/>
      <c r="Z85" s="148"/>
      <c r="AA85" s="148"/>
      <c r="AB85" s="148"/>
      <c r="AC85" s="148"/>
      <c r="AD85" s="148"/>
      <c r="AE85" s="148"/>
      <c r="AF85" s="148"/>
      <c r="AG85" s="148" t="s">
        <v>133</v>
      </c>
      <c r="AH85" s="148">
        <v>0</v>
      </c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</row>
    <row r="86" spans="1:60" outlineLevel="1">
      <c r="A86" s="155"/>
      <c r="B86" s="156"/>
      <c r="C86" s="184" t="s">
        <v>196</v>
      </c>
      <c r="D86" s="158"/>
      <c r="E86" s="159">
        <v>14</v>
      </c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48"/>
      <c r="Z86" s="148"/>
      <c r="AA86" s="148"/>
      <c r="AB86" s="148"/>
      <c r="AC86" s="148"/>
      <c r="AD86" s="148"/>
      <c r="AE86" s="148"/>
      <c r="AF86" s="148"/>
      <c r="AG86" s="148" t="s">
        <v>133</v>
      </c>
      <c r="AH86" s="148">
        <v>0</v>
      </c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outlineLevel="1">
      <c r="A87" s="155"/>
      <c r="B87" s="156"/>
      <c r="C87" s="184" t="s">
        <v>197</v>
      </c>
      <c r="D87" s="158"/>
      <c r="E87" s="159">
        <v>17</v>
      </c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48"/>
      <c r="Z87" s="148"/>
      <c r="AA87" s="148"/>
      <c r="AB87" s="148"/>
      <c r="AC87" s="148"/>
      <c r="AD87" s="148"/>
      <c r="AE87" s="148"/>
      <c r="AF87" s="148"/>
      <c r="AG87" s="148" t="s">
        <v>133</v>
      </c>
      <c r="AH87" s="148">
        <v>0</v>
      </c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outlineLevel="1">
      <c r="A88" s="155"/>
      <c r="B88" s="156"/>
      <c r="C88" s="184" t="s">
        <v>198</v>
      </c>
      <c r="D88" s="158"/>
      <c r="E88" s="159">
        <v>2</v>
      </c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48"/>
      <c r="Z88" s="148"/>
      <c r="AA88" s="148"/>
      <c r="AB88" s="148"/>
      <c r="AC88" s="148"/>
      <c r="AD88" s="148"/>
      <c r="AE88" s="148"/>
      <c r="AF88" s="148"/>
      <c r="AG88" s="148" t="s">
        <v>133</v>
      </c>
      <c r="AH88" s="148">
        <v>0</v>
      </c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</row>
    <row r="89" spans="1:60" outlineLevel="1">
      <c r="A89" s="155"/>
      <c r="B89" s="156"/>
      <c r="C89" s="184" t="s">
        <v>199</v>
      </c>
      <c r="D89" s="158"/>
      <c r="E89" s="159">
        <v>3</v>
      </c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48"/>
      <c r="Z89" s="148"/>
      <c r="AA89" s="148"/>
      <c r="AB89" s="148"/>
      <c r="AC89" s="148"/>
      <c r="AD89" s="148"/>
      <c r="AE89" s="148"/>
      <c r="AF89" s="148"/>
      <c r="AG89" s="148" t="s">
        <v>133</v>
      </c>
      <c r="AH89" s="148">
        <v>0</v>
      </c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outlineLevel="1">
      <c r="A90" s="155"/>
      <c r="B90" s="156"/>
      <c r="C90" s="184" t="s">
        <v>200</v>
      </c>
      <c r="D90" s="158"/>
      <c r="E90" s="159">
        <v>13</v>
      </c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48"/>
      <c r="Z90" s="148"/>
      <c r="AA90" s="148"/>
      <c r="AB90" s="148"/>
      <c r="AC90" s="148"/>
      <c r="AD90" s="148"/>
      <c r="AE90" s="148"/>
      <c r="AF90" s="148"/>
      <c r="AG90" s="148" t="s">
        <v>133</v>
      </c>
      <c r="AH90" s="148">
        <v>0</v>
      </c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outlineLevel="1">
      <c r="A91" s="155"/>
      <c r="B91" s="156"/>
      <c r="C91" s="184" t="s">
        <v>201</v>
      </c>
      <c r="D91" s="158"/>
      <c r="E91" s="159">
        <v>7</v>
      </c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48"/>
      <c r="Z91" s="148"/>
      <c r="AA91" s="148"/>
      <c r="AB91" s="148"/>
      <c r="AC91" s="148"/>
      <c r="AD91" s="148"/>
      <c r="AE91" s="148"/>
      <c r="AF91" s="148"/>
      <c r="AG91" s="148" t="s">
        <v>133</v>
      </c>
      <c r="AH91" s="148">
        <v>0</v>
      </c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 outlineLevel="1">
      <c r="A92" s="155"/>
      <c r="B92" s="156"/>
      <c r="C92" s="184" t="s">
        <v>202</v>
      </c>
      <c r="D92" s="158"/>
      <c r="E92" s="159">
        <v>80</v>
      </c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48"/>
      <c r="Z92" s="148"/>
      <c r="AA92" s="148"/>
      <c r="AB92" s="148"/>
      <c r="AC92" s="148"/>
      <c r="AD92" s="148"/>
      <c r="AE92" s="148"/>
      <c r="AF92" s="148"/>
      <c r="AG92" s="148" t="s">
        <v>133</v>
      </c>
      <c r="AH92" s="148">
        <v>0</v>
      </c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</row>
    <row r="93" spans="1:60" outlineLevel="1">
      <c r="A93" s="155"/>
      <c r="B93" s="156"/>
      <c r="C93" s="184" t="s">
        <v>203</v>
      </c>
      <c r="D93" s="158"/>
      <c r="E93" s="159">
        <v>4</v>
      </c>
      <c r="F93" s="157"/>
      <c r="G93" s="157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48"/>
      <c r="Z93" s="148"/>
      <c r="AA93" s="148"/>
      <c r="AB93" s="148"/>
      <c r="AC93" s="148"/>
      <c r="AD93" s="148"/>
      <c r="AE93" s="148"/>
      <c r="AF93" s="148"/>
      <c r="AG93" s="148" t="s">
        <v>133</v>
      </c>
      <c r="AH93" s="148">
        <v>0</v>
      </c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</row>
    <row r="94" spans="1:60" outlineLevel="1">
      <c r="A94" s="155"/>
      <c r="B94" s="156"/>
      <c r="C94" s="184" t="s">
        <v>204</v>
      </c>
      <c r="D94" s="158"/>
      <c r="E94" s="159">
        <v>5</v>
      </c>
      <c r="F94" s="157"/>
      <c r="G94" s="157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48"/>
      <c r="Z94" s="148"/>
      <c r="AA94" s="148"/>
      <c r="AB94" s="148"/>
      <c r="AC94" s="148"/>
      <c r="AD94" s="148"/>
      <c r="AE94" s="148"/>
      <c r="AF94" s="148"/>
      <c r="AG94" s="148" t="s">
        <v>133</v>
      </c>
      <c r="AH94" s="148">
        <v>0</v>
      </c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</row>
    <row r="95" spans="1:60" ht="22.5" outlineLevel="1">
      <c r="A95" s="167">
        <v>15</v>
      </c>
      <c r="B95" s="168" t="s">
        <v>208</v>
      </c>
      <c r="C95" s="183" t="s">
        <v>209</v>
      </c>
      <c r="D95" s="169" t="s">
        <v>128</v>
      </c>
      <c r="E95" s="170">
        <v>7.6</v>
      </c>
      <c r="F95" s="171"/>
      <c r="G95" s="172">
        <f>ROUND(E95*F95,2)</f>
        <v>0</v>
      </c>
      <c r="H95" s="171"/>
      <c r="I95" s="172">
        <f>ROUND(E95*H95,2)</f>
        <v>0</v>
      </c>
      <c r="J95" s="171"/>
      <c r="K95" s="172">
        <f>ROUND(E95*J95,2)</f>
        <v>0</v>
      </c>
      <c r="L95" s="172">
        <v>21</v>
      </c>
      <c r="M95" s="172">
        <f>G95*(1+L95/100)</f>
        <v>0</v>
      </c>
      <c r="N95" s="172">
        <v>4.0000000000000001E-3</v>
      </c>
      <c r="O95" s="172">
        <f>ROUND(E95*N95,2)</f>
        <v>0.03</v>
      </c>
      <c r="P95" s="172">
        <v>0</v>
      </c>
      <c r="Q95" s="172">
        <f>ROUND(E95*P95,2)</f>
        <v>0</v>
      </c>
      <c r="R95" s="172"/>
      <c r="S95" s="172" t="s">
        <v>147</v>
      </c>
      <c r="T95" s="173" t="s">
        <v>148</v>
      </c>
      <c r="U95" s="157">
        <v>0</v>
      </c>
      <c r="V95" s="157">
        <f>ROUND(E95*U95,2)</f>
        <v>0</v>
      </c>
      <c r="W95" s="157"/>
      <c r="X95" s="157" t="s">
        <v>210</v>
      </c>
      <c r="Y95" s="148"/>
      <c r="Z95" s="148"/>
      <c r="AA95" s="148"/>
      <c r="AB95" s="148"/>
      <c r="AC95" s="148"/>
      <c r="AD95" s="148"/>
      <c r="AE95" s="148"/>
      <c r="AF95" s="148"/>
      <c r="AG95" s="148" t="s">
        <v>211</v>
      </c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</row>
    <row r="96" spans="1:60" ht="22.5" outlineLevel="1">
      <c r="A96" s="155"/>
      <c r="B96" s="156"/>
      <c r="C96" s="184" t="s">
        <v>212</v>
      </c>
      <c r="D96" s="158"/>
      <c r="E96" s="159">
        <v>7.6</v>
      </c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48"/>
      <c r="Z96" s="148"/>
      <c r="AA96" s="148"/>
      <c r="AB96" s="148"/>
      <c r="AC96" s="148"/>
      <c r="AD96" s="148"/>
      <c r="AE96" s="148"/>
      <c r="AF96" s="148"/>
      <c r="AG96" s="148" t="s">
        <v>133</v>
      </c>
      <c r="AH96" s="148">
        <v>0</v>
      </c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</row>
    <row r="97" spans="1:60" outlineLevel="1">
      <c r="A97" s="167">
        <v>16</v>
      </c>
      <c r="B97" s="168" t="s">
        <v>213</v>
      </c>
      <c r="C97" s="183" t="s">
        <v>214</v>
      </c>
      <c r="D97" s="169" t="s">
        <v>128</v>
      </c>
      <c r="E97" s="170">
        <v>26</v>
      </c>
      <c r="F97" s="171"/>
      <c r="G97" s="172">
        <f>ROUND(E97*F97,2)</f>
        <v>0</v>
      </c>
      <c r="H97" s="171"/>
      <c r="I97" s="172">
        <f>ROUND(E97*H97,2)</f>
        <v>0</v>
      </c>
      <c r="J97" s="171"/>
      <c r="K97" s="172">
        <f>ROUND(E97*J97,2)</f>
        <v>0</v>
      </c>
      <c r="L97" s="172">
        <v>21</v>
      </c>
      <c r="M97" s="172">
        <f>G97*(1+L97/100)</f>
        <v>0</v>
      </c>
      <c r="N97" s="172">
        <v>0</v>
      </c>
      <c r="O97" s="172">
        <f>ROUND(E97*N97,2)</f>
        <v>0</v>
      </c>
      <c r="P97" s="172">
        <v>4.0000000000000001E-3</v>
      </c>
      <c r="Q97" s="172">
        <f>ROUND(E97*P97,2)</f>
        <v>0.1</v>
      </c>
      <c r="R97" s="172"/>
      <c r="S97" s="172" t="s">
        <v>129</v>
      </c>
      <c r="T97" s="173" t="s">
        <v>129</v>
      </c>
      <c r="U97" s="157">
        <v>0.41</v>
      </c>
      <c r="V97" s="157">
        <f>ROUND(E97*U97,2)</f>
        <v>10.66</v>
      </c>
      <c r="W97" s="157"/>
      <c r="X97" s="157" t="s">
        <v>130</v>
      </c>
      <c r="Y97" s="148"/>
      <c r="Z97" s="148"/>
      <c r="AA97" s="148"/>
      <c r="AB97" s="148"/>
      <c r="AC97" s="148"/>
      <c r="AD97" s="148"/>
      <c r="AE97" s="148"/>
      <c r="AF97" s="148"/>
      <c r="AG97" s="148" t="s">
        <v>131</v>
      </c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</row>
    <row r="98" spans="1:60" outlineLevel="1">
      <c r="A98" s="155"/>
      <c r="B98" s="156"/>
      <c r="C98" s="184" t="s">
        <v>215</v>
      </c>
      <c r="D98" s="158"/>
      <c r="E98" s="159"/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48"/>
      <c r="Z98" s="148"/>
      <c r="AA98" s="148"/>
      <c r="AB98" s="148"/>
      <c r="AC98" s="148"/>
      <c r="AD98" s="148"/>
      <c r="AE98" s="148"/>
      <c r="AF98" s="148"/>
      <c r="AG98" s="148" t="s">
        <v>133</v>
      </c>
      <c r="AH98" s="148">
        <v>0</v>
      </c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</row>
    <row r="99" spans="1:60" outlineLevel="1">
      <c r="A99" s="155"/>
      <c r="B99" s="156"/>
      <c r="C99" s="184" t="s">
        <v>134</v>
      </c>
      <c r="D99" s="158"/>
      <c r="E99" s="159"/>
      <c r="F99" s="157"/>
      <c r="G99" s="157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48"/>
      <c r="Z99" s="148"/>
      <c r="AA99" s="148"/>
      <c r="AB99" s="148"/>
      <c r="AC99" s="148"/>
      <c r="AD99" s="148"/>
      <c r="AE99" s="148"/>
      <c r="AF99" s="148"/>
      <c r="AG99" s="148" t="s">
        <v>133</v>
      </c>
      <c r="AH99" s="148">
        <v>0</v>
      </c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</row>
    <row r="100" spans="1:60" outlineLevel="1">
      <c r="A100" s="155"/>
      <c r="B100" s="156"/>
      <c r="C100" s="184" t="s">
        <v>174</v>
      </c>
      <c r="D100" s="158"/>
      <c r="E100" s="159">
        <v>18</v>
      </c>
      <c r="F100" s="157"/>
      <c r="G100" s="157"/>
      <c r="H100" s="157"/>
      <c r="I100" s="157"/>
      <c r="J100" s="157"/>
      <c r="K100" s="157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48"/>
      <c r="Z100" s="148"/>
      <c r="AA100" s="148"/>
      <c r="AB100" s="148"/>
      <c r="AC100" s="148"/>
      <c r="AD100" s="148"/>
      <c r="AE100" s="148"/>
      <c r="AF100" s="148"/>
      <c r="AG100" s="148" t="s">
        <v>133</v>
      </c>
      <c r="AH100" s="148">
        <v>0</v>
      </c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</row>
    <row r="101" spans="1:60" outlineLevel="1">
      <c r="A101" s="155"/>
      <c r="B101" s="156"/>
      <c r="C101" s="184" t="s">
        <v>175</v>
      </c>
      <c r="D101" s="158"/>
      <c r="E101" s="159">
        <v>8</v>
      </c>
      <c r="F101" s="157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48"/>
      <c r="Z101" s="148"/>
      <c r="AA101" s="148"/>
      <c r="AB101" s="148"/>
      <c r="AC101" s="148"/>
      <c r="AD101" s="148"/>
      <c r="AE101" s="148"/>
      <c r="AF101" s="148"/>
      <c r="AG101" s="148" t="s">
        <v>133</v>
      </c>
      <c r="AH101" s="148">
        <v>0</v>
      </c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0" outlineLevel="1">
      <c r="A102" s="167">
        <v>17</v>
      </c>
      <c r="B102" s="168" t="s">
        <v>216</v>
      </c>
      <c r="C102" s="183" t="s">
        <v>217</v>
      </c>
      <c r="D102" s="169" t="s">
        <v>128</v>
      </c>
      <c r="E102" s="170">
        <v>26</v>
      </c>
      <c r="F102" s="171"/>
      <c r="G102" s="172">
        <f>ROUND(E102*F102,2)</f>
        <v>0</v>
      </c>
      <c r="H102" s="171"/>
      <c r="I102" s="172">
        <f>ROUND(E102*H102,2)</f>
        <v>0</v>
      </c>
      <c r="J102" s="171"/>
      <c r="K102" s="172">
        <f>ROUND(E102*J102,2)</f>
        <v>0</v>
      </c>
      <c r="L102" s="172">
        <v>21</v>
      </c>
      <c r="M102" s="172">
        <f>G102*(1+L102/100)</f>
        <v>0</v>
      </c>
      <c r="N102" s="172">
        <v>3.2499999999999999E-3</v>
      </c>
      <c r="O102" s="172">
        <f>ROUND(E102*N102,2)</f>
        <v>0.08</v>
      </c>
      <c r="P102" s="172">
        <v>0</v>
      </c>
      <c r="Q102" s="172">
        <f>ROUND(E102*P102,2)</f>
        <v>0</v>
      </c>
      <c r="R102" s="172"/>
      <c r="S102" s="172" t="s">
        <v>129</v>
      </c>
      <c r="T102" s="173" t="s">
        <v>129</v>
      </c>
      <c r="U102" s="157">
        <v>0.99</v>
      </c>
      <c r="V102" s="157">
        <f>ROUND(E102*U102,2)</f>
        <v>25.74</v>
      </c>
      <c r="W102" s="157"/>
      <c r="X102" s="157" t="s">
        <v>130</v>
      </c>
      <c r="Y102" s="148"/>
      <c r="Z102" s="148"/>
      <c r="AA102" s="148"/>
      <c r="AB102" s="148"/>
      <c r="AC102" s="148"/>
      <c r="AD102" s="148"/>
      <c r="AE102" s="148"/>
      <c r="AF102" s="148"/>
      <c r="AG102" s="148" t="s">
        <v>131</v>
      </c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</row>
    <row r="103" spans="1:60" ht="22.5" outlineLevel="1">
      <c r="A103" s="155"/>
      <c r="B103" s="156"/>
      <c r="C103" s="184" t="s">
        <v>218</v>
      </c>
      <c r="D103" s="158"/>
      <c r="E103" s="159"/>
      <c r="F103" s="157"/>
      <c r="G103" s="157"/>
      <c r="H103" s="157"/>
      <c r="I103" s="157"/>
      <c r="J103" s="157"/>
      <c r="K103" s="157"/>
      <c r="L103" s="157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  <c r="W103" s="157"/>
      <c r="X103" s="157"/>
      <c r="Y103" s="148"/>
      <c r="Z103" s="148"/>
      <c r="AA103" s="148"/>
      <c r="AB103" s="148"/>
      <c r="AC103" s="148"/>
      <c r="AD103" s="148"/>
      <c r="AE103" s="148"/>
      <c r="AF103" s="148"/>
      <c r="AG103" s="148" t="s">
        <v>133</v>
      </c>
      <c r="AH103" s="148">
        <v>0</v>
      </c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</row>
    <row r="104" spans="1:60" outlineLevel="1">
      <c r="A104" s="155"/>
      <c r="B104" s="156"/>
      <c r="C104" s="184" t="s">
        <v>134</v>
      </c>
      <c r="D104" s="158"/>
      <c r="E104" s="159"/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48"/>
      <c r="Z104" s="148"/>
      <c r="AA104" s="148"/>
      <c r="AB104" s="148"/>
      <c r="AC104" s="148"/>
      <c r="AD104" s="148"/>
      <c r="AE104" s="148"/>
      <c r="AF104" s="148"/>
      <c r="AG104" s="148" t="s">
        <v>133</v>
      </c>
      <c r="AH104" s="148">
        <v>0</v>
      </c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</row>
    <row r="105" spans="1:60" outlineLevel="1">
      <c r="A105" s="155"/>
      <c r="B105" s="156"/>
      <c r="C105" s="184" t="s">
        <v>174</v>
      </c>
      <c r="D105" s="158"/>
      <c r="E105" s="159">
        <v>18</v>
      </c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  <c r="W105" s="157"/>
      <c r="X105" s="157"/>
      <c r="Y105" s="148"/>
      <c r="Z105" s="148"/>
      <c r="AA105" s="148"/>
      <c r="AB105" s="148"/>
      <c r="AC105" s="148"/>
      <c r="AD105" s="148"/>
      <c r="AE105" s="148"/>
      <c r="AF105" s="148"/>
      <c r="AG105" s="148" t="s">
        <v>133</v>
      </c>
      <c r="AH105" s="148">
        <v>0</v>
      </c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0" outlineLevel="1">
      <c r="A106" s="155"/>
      <c r="B106" s="156"/>
      <c r="C106" s="184" t="s">
        <v>175</v>
      </c>
      <c r="D106" s="158"/>
      <c r="E106" s="159">
        <v>8</v>
      </c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48"/>
      <c r="Z106" s="148"/>
      <c r="AA106" s="148"/>
      <c r="AB106" s="148"/>
      <c r="AC106" s="148"/>
      <c r="AD106" s="148"/>
      <c r="AE106" s="148"/>
      <c r="AF106" s="148"/>
      <c r="AG106" s="148" t="s">
        <v>133</v>
      </c>
      <c r="AH106" s="148">
        <v>0</v>
      </c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</row>
    <row r="107" spans="1:60" ht="45" outlineLevel="1">
      <c r="A107" s="167">
        <v>18</v>
      </c>
      <c r="B107" s="168" t="s">
        <v>219</v>
      </c>
      <c r="C107" s="183" t="s">
        <v>220</v>
      </c>
      <c r="D107" s="169" t="s">
        <v>128</v>
      </c>
      <c r="E107" s="170">
        <v>2.6</v>
      </c>
      <c r="F107" s="171"/>
      <c r="G107" s="172">
        <f>ROUND(E107*F107,2)</f>
        <v>0</v>
      </c>
      <c r="H107" s="171"/>
      <c r="I107" s="172">
        <f>ROUND(E107*H107,2)</f>
        <v>0</v>
      </c>
      <c r="J107" s="171"/>
      <c r="K107" s="172">
        <f>ROUND(E107*J107,2)</f>
        <v>0</v>
      </c>
      <c r="L107" s="172">
        <v>21</v>
      </c>
      <c r="M107" s="172">
        <f>G107*(1+L107/100)</f>
        <v>0</v>
      </c>
      <c r="N107" s="172">
        <v>4.1000000000000003E-3</v>
      </c>
      <c r="O107" s="172">
        <f>ROUND(E107*N107,2)</f>
        <v>0.01</v>
      </c>
      <c r="P107" s="172">
        <v>0</v>
      </c>
      <c r="Q107" s="172">
        <f>ROUND(E107*P107,2)</f>
        <v>0</v>
      </c>
      <c r="R107" s="172"/>
      <c r="S107" s="172" t="s">
        <v>147</v>
      </c>
      <c r="T107" s="173" t="s">
        <v>148</v>
      </c>
      <c r="U107" s="157">
        <v>0.49</v>
      </c>
      <c r="V107" s="157">
        <f>ROUND(E107*U107,2)</f>
        <v>1.27</v>
      </c>
      <c r="W107" s="157"/>
      <c r="X107" s="157" t="s">
        <v>130</v>
      </c>
      <c r="Y107" s="148"/>
      <c r="Z107" s="148"/>
      <c r="AA107" s="148"/>
      <c r="AB107" s="148"/>
      <c r="AC107" s="148"/>
      <c r="AD107" s="148"/>
      <c r="AE107" s="148"/>
      <c r="AF107" s="148"/>
      <c r="AG107" s="148" t="s">
        <v>131</v>
      </c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</row>
    <row r="108" spans="1:60" ht="45" outlineLevel="1">
      <c r="A108" s="155"/>
      <c r="B108" s="156"/>
      <c r="C108" s="184" t="s">
        <v>221</v>
      </c>
      <c r="D108" s="158"/>
      <c r="E108" s="159">
        <v>2.6</v>
      </c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48"/>
      <c r="Z108" s="148"/>
      <c r="AA108" s="148"/>
      <c r="AB108" s="148"/>
      <c r="AC108" s="148"/>
      <c r="AD108" s="148"/>
      <c r="AE108" s="148"/>
      <c r="AF108" s="148"/>
      <c r="AG108" s="148" t="s">
        <v>133</v>
      </c>
      <c r="AH108" s="148">
        <v>0</v>
      </c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</row>
    <row r="109" spans="1:60" outlineLevel="1">
      <c r="A109" s="174">
        <v>19</v>
      </c>
      <c r="B109" s="175" t="s">
        <v>222</v>
      </c>
      <c r="C109" s="185" t="s">
        <v>223</v>
      </c>
      <c r="D109" s="176" t="s">
        <v>189</v>
      </c>
      <c r="E109" s="177">
        <v>0.12859999999999999</v>
      </c>
      <c r="F109" s="178"/>
      <c r="G109" s="179">
        <f>ROUND(E109*F109,2)</f>
        <v>0</v>
      </c>
      <c r="H109" s="178"/>
      <c r="I109" s="179">
        <f>ROUND(E109*H109,2)</f>
        <v>0</v>
      </c>
      <c r="J109" s="178"/>
      <c r="K109" s="179">
        <f>ROUND(E109*J109,2)</f>
        <v>0</v>
      </c>
      <c r="L109" s="179">
        <v>21</v>
      </c>
      <c r="M109" s="179">
        <f>G109*(1+L109/100)</f>
        <v>0</v>
      </c>
      <c r="N109" s="179">
        <v>0</v>
      </c>
      <c r="O109" s="179">
        <f>ROUND(E109*N109,2)</f>
        <v>0</v>
      </c>
      <c r="P109" s="179">
        <v>0</v>
      </c>
      <c r="Q109" s="179">
        <f>ROUND(E109*P109,2)</f>
        <v>0</v>
      </c>
      <c r="R109" s="179"/>
      <c r="S109" s="179" t="s">
        <v>129</v>
      </c>
      <c r="T109" s="180" t="s">
        <v>129</v>
      </c>
      <c r="U109" s="157">
        <v>3.0059999999999998</v>
      </c>
      <c r="V109" s="157">
        <f>ROUND(E109*U109,2)</f>
        <v>0.39</v>
      </c>
      <c r="W109" s="157"/>
      <c r="X109" s="157" t="s">
        <v>190</v>
      </c>
      <c r="Y109" s="148"/>
      <c r="Z109" s="148"/>
      <c r="AA109" s="148"/>
      <c r="AB109" s="148"/>
      <c r="AC109" s="148"/>
      <c r="AD109" s="148"/>
      <c r="AE109" s="148"/>
      <c r="AF109" s="148"/>
      <c r="AG109" s="148" t="s">
        <v>191</v>
      </c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</row>
    <row r="110" spans="1:60">
      <c r="A110" s="161" t="s">
        <v>124</v>
      </c>
      <c r="B110" s="162" t="s">
        <v>82</v>
      </c>
      <c r="C110" s="182" t="s">
        <v>83</v>
      </c>
      <c r="D110" s="163"/>
      <c r="E110" s="164"/>
      <c r="F110" s="165"/>
      <c r="G110" s="165">
        <f>SUMIF(AG111:AG116,"&lt;&gt;NOR",G111:G116)</f>
        <v>0</v>
      </c>
      <c r="H110" s="165"/>
      <c r="I110" s="165">
        <f>SUM(I111:I116)</f>
        <v>0</v>
      </c>
      <c r="J110" s="165"/>
      <c r="K110" s="165">
        <f>SUM(K111:K116)</f>
        <v>0</v>
      </c>
      <c r="L110" s="165"/>
      <c r="M110" s="165">
        <f>SUM(M111:M116)</f>
        <v>0</v>
      </c>
      <c r="N110" s="165"/>
      <c r="O110" s="165">
        <f>SUM(O111:O116)</f>
        <v>0.04</v>
      </c>
      <c r="P110" s="165"/>
      <c r="Q110" s="165">
        <f>SUM(Q111:Q116)</f>
        <v>0</v>
      </c>
      <c r="R110" s="165"/>
      <c r="S110" s="165"/>
      <c r="T110" s="166"/>
      <c r="U110" s="160"/>
      <c r="V110" s="160">
        <f>SUM(V111:V116)</f>
        <v>13.5</v>
      </c>
      <c r="W110" s="160"/>
      <c r="X110" s="160"/>
      <c r="AG110" t="s">
        <v>125</v>
      </c>
    </row>
    <row r="111" spans="1:60" outlineLevel="1">
      <c r="A111" s="167">
        <v>20</v>
      </c>
      <c r="B111" s="168" t="s">
        <v>224</v>
      </c>
      <c r="C111" s="183" t="s">
        <v>225</v>
      </c>
      <c r="D111" s="169" t="s">
        <v>128</v>
      </c>
      <c r="E111" s="170">
        <v>100</v>
      </c>
      <c r="F111" s="171"/>
      <c r="G111" s="172">
        <f>ROUND(E111*F111,2)</f>
        <v>0</v>
      </c>
      <c r="H111" s="171"/>
      <c r="I111" s="172">
        <f>ROUND(E111*H111,2)</f>
        <v>0</v>
      </c>
      <c r="J111" s="171"/>
      <c r="K111" s="172">
        <f>ROUND(E111*J111,2)</f>
        <v>0</v>
      </c>
      <c r="L111" s="172">
        <v>21</v>
      </c>
      <c r="M111" s="172">
        <f>G111*(1+L111/100)</f>
        <v>0</v>
      </c>
      <c r="N111" s="172">
        <v>6.9999999999999994E-5</v>
      </c>
      <c r="O111" s="172">
        <f>ROUND(E111*N111,2)</f>
        <v>0.01</v>
      </c>
      <c r="P111" s="172">
        <v>0</v>
      </c>
      <c r="Q111" s="172">
        <f>ROUND(E111*P111,2)</f>
        <v>0</v>
      </c>
      <c r="R111" s="172"/>
      <c r="S111" s="172" t="s">
        <v>129</v>
      </c>
      <c r="T111" s="173" t="s">
        <v>129</v>
      </c>
      <c r="U111" s="157">
        <v>0.03</v>
      </c>
      <c r="V111" s="157">
        <f>ROUND(E111*U111,2)</f>
        <v>3</v>
      </c>
      <c r="W111" s="157"/>
      <c r="X111" s="157" t="s">
        <v>130</v>
      </c>
      <c r="Y111" s="148"/>
      <c r="Z111" s="148"/>
      <c r="AA111" s="148"/>
      <c r="AB111" s="148"/>
      <c r="AC111" s="148"/>
      <c r="AD111" s="148"/>
      <c r="AE111" s="148"/>
      <c r="AF111" s="148"/>
      <c r="AG111" s="148" t="s">
        <v>131</v>
      </c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</row>
    <row r="112" spans="1:60" outlineLevel="1">
      <c r="A112" s="155"/>
      <c r="B112" s="156"/>
      <c r="C112" s="184" t="s">
        <v>226</v>
      </c>
      <c r="D112" s="158"/>
      <c r="E112" s="159">
        <v>100</v>
      </c>
      <c r="F112" s="157"/>
      <c r="G112" s="157"/>
      <c r="H112" s="157"/>
      <c r="I112" s="157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48"/>
      <c r="Z112" s="148"/>
      <c r="AA112" s="148"/>
      <c r="AB112" s="148"/>
      <c r="AC112" s="148"/>
      <c r="AD112" s="148"/>
      <c r="AE112" s="148"/>
      <c r="AF112" s="148"/>
      <c r="AG112" s="148" t="s">
        <v>133</v>
      </c>
      <c r="AH112" s="148">
        <v>0</v>
      </c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</row>
    <row r="113" spans="1:60" outlineLevel="1">
      <c r="A113" s="167">
        <v>21</v>
      </c>
      <c r="B113" s="168" t="s">
        <v>227</v>
      </c>
      <c r="C113" s="183" t="s">
        <v>228</v>
      </c>
      <c r="D113" s="169" t="s">
        <v>128</v>
      </c>
      <c r="E113" s="170">
        <v>50</v>
      </c>
      <c r="F113" s="171"/>
      <c r="G113" s="172">
        <f>ROUND(E113*F113,2)</f>
        <v>0</v>
      </c>
      <c r="H113" s="171"/>
      <c r="I113" s="172">
        <f>ROUND(E113*H113,2)</f>
        <v>0</v>
      </c>
      <c r="J113" s="171"/>
      <c r="K113" s="172">
        <f>ROUND(E113*J113,2)</f>
        <v>0</v>
      </c>
      <c r="L113" s="172">
        <v>21</v>
      </c>
      <c r="M113" s="172">
        <f>G113*(1+L113/100)</f>
        <v>0</v>
      </c>
      <c r="N113" s="172">
        <v>2.9E-4</v>
      </c>
      <c r="O113" s="172">
        <f>ROUND(E113*N113,2)</f>
        <v>0.01</v>
      </c>
      <c r="P113" s="172">
        <v>0</v>
      </c>
      <c r="Q113" s="172">
        <f>ROUND(E113*P113,2)</f>
        <v>0</v>
      </c>
      <c r="R113" s="172"/>
      <c r="S113" s="172" t="s">
        <v>129</v>
      </c>
      <c r="T113" s="173" t="s">
        <v>129</v>
      </c>
      <c r="U113" s="157">
        <v>0.1</v>
      </c>
      <c r="V113" s="157">
        <f>ROUND(E113*U113,2)</f>
        <v>5</v>
      </c>
      <c r="W113" s="157"/>
      <c r="X113" s="157" t="s">
        <v>130</v>
      </c>
      <c r="Y113" s="148"/>
      <c r="Z113" s="148"/>
      <c r="AA113" s="148"/>
      <c r="AB113" s="148"/>
      <c r="AC113" s="148"/>
      <c r="AD113" s="148"/>
      <c r="AE113" s="148"/>
      <c r="AF113" s="148"/>
      <c r="AG113" s="148" t="s">
        <v>131</v>
      </c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</row>
    <row r="114" spans="1:60" outlineLevel="1">
      <c r="A114" s="155"/>
      <c r="B114" s="156"/>
      <c r="C114" s="184" t="s">
        <v>229</v>
      </c>
      <c r="D114" s="158"/>
      <c r="E114" s="159">
        <v>50</v>
      </c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48"/>
      <c r="Z114" s="148"/>
      <c r="AA114" s="148"/>
      <c r="AB114" s="148"/>
      <c r="AC114" s="148"/>
      <c r="AD114" s="148"/>
      <c r="AE114" s="148"/>
      <c r="AF114" s="148"/>
      <c r="AG114" s="148" t="s">
        <v>133</v>
      </c>
      <c r="AH114" s="148">
        <v>0</v>
      </c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</row>
    <row r="115" spans="1:60" outlineLevel="1">
      <c r="A115" s="167">
        <v>22</v>
      </c>
      <c r="B115" s="168" t="s">
        <v>230</v>
      </c>
      <c r="C115" s="183" t="s">
        <v>231</v>
      </c>
      <c r="D115" s="169" t="s">
        <v>128</v>
      </c>
      <c r="E115" s="170">
        <v>50</v>
      </c>
      <c r="F115" s="171"/>
      <c r="G115" s="172">
        <f>ROUND(E115*F115,2)</f>
        <v>0</v>
      </c>
      <c r="H115" s="171"/>
      <c r="I115" s="172">
        <f>ROUND(E115*H115,2)</f>
        <v>0</v>
      </c>
      <c r="J115" s="171"/>
      <c r="K115" s="172">
        <f>ROUND(E115*J115,2)</f>
        <v>0</v>
      </c>
      <c r="L115" s="172">
        <v>21</v>
      </c>
      <c r="M115" s="172">
        <f>G115*(1+L115/100)</f>
        <v>0</v>
      </c>
      <c r="N115" s="172">
        <v>3.1E-4</v>
      </c>
      <c r="O115" s="172">
        <f>ROUND(E115*N115,2)</f>
        <v>0.02</v>
      </c>
      <c r="P115" s="172">
        <v>0</v>
      </c>
      <c r="Q115" s="172">
        <f>ROUND(E115*P115,2)</f>
        <v>0</v>
      </c>
      <c r="R115" s="172"/>
      <c r="S115" s="172" t="s">
        <v>129</v>
      </c>
      <c r="T115" s="173" t="s">
        <v>129</v>
      </c>
      <c r="U115" s="157">
        <v>0.11</v>
      </c>
      <c r="V115" s="157">
        <f>ROUND(E115*U115,2)</f>
        <v>5.5</v>
      </c>
      <c r="W115" s="157"/>
      <c r="X115" s="157" t="s">
        <v>130</v>
      </c>
      <c r="Y115" s="148"/>
      <c r="Z115" s="148"/>
      <c r="AA115" s="148"/>
      <c r="AB115" s="148"/>
      <c r="AC115" s="148"/>
      <c r="AD115" s="148"/>
      <c r="AE115" s="148"/>
      <c r="AF115" s="148"/>
      <c r="AG115" s="148" t="s">
        <v>131</v>
      </c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</row>
    <row r="116" spans="1:60" outlineLevel="1">
      <c r="A116" s="155"/>
      <c r="B116" s="156"/>
      <c r="C116" s="184" t="s">
        <v>229</v>
      </c>
      <c r="D116" s="158"/>
      <c r="E116" s="159">
        <v>50</v>
      </c>
      <c r="F116" s="157"/>
      <c r="G116" s="157"/>
      <c r="H116" s="157"/>
      <c r="I116" s="157"/>
      <c r="J116" s="157"/>
      <c r="K116" s="157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  <c r="W116" s="157"/>
      <c r="X116" s="157"/>
      <c r="Y116" s="148"/>
      <c r="Z116" s="148"/>
      <c r="AA116" s="148"/>
      <c r="AB116" s="148"/>
      <c r="AC116" s="148"/>
      <c r="AD116" s="148"/>
      <c r="AE116" s="148"/>
      <c r="AF116" s="148"/>
      <c r="AG116" s="148" t="s">
        <v>133</v>
      </c>
      <c r="AH116" s="148">
        <v>0</v>
      </c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</row>
    <row r="117" spans="1:60">
      <c r="A117" s="161" t="s">
        <v>124</v>
      </c>
      <c r="B117" s="162" t="s">
        <v>84</v>
      </c>
      <c r="C117" s="182" t="s">
        <v>85</v>
      </c>
      <c r="D117" s="163"/>
      <c r="E117" s="164"/>
      <c r="F117" s="165"/>
      <c r="G117" s="165">
        <f>SUMIF(AG118:AG119,"&lt;&gt;NOR",G118:G119)</f>
        <v>0</v>
      </c>
      <c r="H117" s="165"/>
      <c r="I117" s="165">
        <f>SUM(I118:I119)</f>
        <v>0</v>
      </c>
      <c r="J117" s="165"/>
      <c r="K117" s="165">
        <f>SUM(K118:K119)</f>
        <v>0</v>
      </c>
      <c r="L117" s="165"/>
      <c r="M117" s="165">
        <f>SUM(M118:M119)</f>
        <v>0</v>
      </c>
      <c r="N117" s="165"/>
      <c r="O117" s="165">
        <f>SUM(O118:O119)</f>
        <v>0</v>
      </c>
      <c r="P117" s="165"/>
      <c r="Q117" s="165">
        <f>SUM(Q118:Q119)</f>
        <v>0</v>
      </c>
      <c r="R117" s="165"/>
      <c r="S117" s="165"/>
      <c r="T117" s="166"/>
      <c r="U117" s="160"/>
      <c r="V117" s="160">
        <f>SUM(V118:V119)</f>
        <v>10</v>
      </c>
      <c r="W117" s="160"/>
      <c r="X117" s="160"/>
      <c r="AG117" t="s">
        <v>125</v>
      </c>
    </row>
    <row r="118" spans="1:60" outlineLevel="1">
      <c r="A118" s="167">
        <v>23</v>
      </c>
      <c r="B118" s="168" t="s">
        <v>232</v>
      </c>
      <c r="C118" s="183" t="s">
        <v>233</v>
      </c>
      <c r="D118" s="169" t="s">
        <v>234</v>
      </c>
      <c r="E118" s="170">
        <v>10</v>
      </c>
      <c r="F118" s="171"/>
      <c r="G118" s="172">
        <f>ROUND(E118*F118,2)</f>
        <v>0</v>
      </c>
      <c r="H118" s="171"/>
      <c r="I118" s="172">
        <f>ROUND(E118*H118,2)</f>
        <v>0</v>
      </c>
      <c r="J118" s="171"/>
      <c r="K118" s="172">
        <f>ROUND(E118*J118,2)</f>
        <v>0</v>
      </c>
      <c r="L118" s="172">
        <v>21</v>
      </c>
      <c r="M118" s="172">
        <f>G118*(1+L118/100)</f>
        <v>0</v>
      </c>
      <c r="N118" s="172">
        <v>0</v>
      </c>
      <c r="O118" s="172">
        <f>ROUND(E118*N118,2)</f>
        <v>0</v>
      </c>
      <c r="P118" s="172">
        <v>0</v>
      </c>
      <c r="Q118" s="172">
        <f>ROUND(E118*P118,2)</f>
        <v>0</v>
      </c>
      <c r="R118" s="172" t="s">
        <v>235</v>
      </c>
      <c r="S118" s="172" t="s">
        <v>129</v>
      </c>
      <c r="T118" s="173" t="s">
        <v>129</v>
      </c>
      <c r="U118" s="157">
        <v>1</v>
      </c>
      <c r="V118" s="157">
        <f>ROUND(E118*U118,2)</f>
        <v>10</v>
      </c>
      <c r="W118" s="157"/>
      <c r="X118" s="157" t="s">
        <v>236</v>
      </c>
      <c r="Y118" s="148"/>
      <c r="Z118" s="148"/>
      <c r="AA118" s="148"/>
      <c r="AB118" s="148"/>
      <c r="AC118" s="148"/>
      <c r="AD118" s="148"/>
      <c r="AE118" s="148"/>
      <c r="AF118" s="148"/>
      <c r="AG118" s="148" t="s">
        <v>237</v>
      </c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</row>
    <row r="119" spans="1:60" ht="22.5" outlineLevel="1">
      <c r="A119" s="155"/>
      <c r="B119" s="156"/>
      <c r="C119" s="184" t="s">
        <v>238</v>
      </c>
      <c r="D119" s="158"/>
      <c r="E119" s="159">
        <v>10</v>
      </c>
      <c r="F119" s="157"/>
      <c r="G119" s="157"/>
      <c r="H119" s="157"/>
      <c r="I119" s="157"/>
      <c r="J119" s="157"/>
      <c r="K119" s="157"/>
      <c r="L119" s="157"/>
      <c r="M119" s="157"/>
      <c r="N119" s="157"/>
      <c r="O119" s="157"/>
      <c r="P119" s="157"/>
      <c r="Q119" s="157"/>
      <c r="R119" s="157"/>
      <c r="S119" s="157"/>
      <c r="T119" s="157"/>
      <c r="U119" s="157"/>
      <c r="V119" s="157"/>
      <c r="W119" s="157"/>
      <c r="X119" s="157"/>
      <c r="Y119" s="148"/>
      <c r="Z119" s="148"/>
      <c r="AA119" s="148"/>
      <c r="AB119" s="148"/>
      <c r="AC119" s="148"/>
      <c r="AD119" s="148"/>
      <c r="AE119" s="148"/>
      <c r="AF119" s="148"/>
      <c r="AG119" s="148" t="s">
        <v>133</v>
      </c>
      <c r="AH119" s="148">
        <v>0</v>
      </c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</row>
    <row r="120" spans="1:60">
      <c r="A120" s="161" t="s">
        <v>124</v>
      </c>
      <c r="B120" s="162" t="s">
        <v>86</v>
      </c>
      <c r="C120" s="182" t="s">
        <v>87</v>
      </c>
      <c r="D120" s="163"/>
      <c r="E120" s="164"/>
      <c r="F120" s="165"/>
      <c r="G120" s="165">
        <f>SUMIF(AG121:AG138,"&lt;&gt;NOR",G121:G138)</f>
        <v>0</v>
      </c>
      <c r="H120" s="165"/>
      <c r="I120" s="165">
        <f>SUM(I121:I138)</f>
        <v>0</v>
      </c>
      <c r="J120" s="165"/>
      <c r="K120" s="165">
        <f>SUM(K121:K138)</f>
        <v>0</v>
      </c>
      <c r="L120" s="165"/>
      <c r="M120" s="165">
        <f>SUM(M121:M138)</f>
        <v>0</v>
      </c>
      <c r="N120" s="165"/>
      <c r="O120" s="165">
        <f>SUM(O121:O138)</f>
        <v>0</v>
      </c>
      <c r="P120" s="165"/>
      <c r="Q120" s="165">
        <f>SUM(Q121:Q138)</f>
        <v>0</v>
      </c>
      <c r="R120" s="165"/>
      <c r="S120" s="165"/>
      <c r="T120" s="166"/>
      <c r="U120" s="160"/>
      <c r="V120" s="160">
        <f>SUM(V121:V138)</f>
        <v>35.6</v>
      </c>
      <c r="W120" s="160"/>
      <c r="X120" s="160"/>
      <c r="AG120" t="s">
        <v>125</v>
      </c>
    </row>
    <row r="121" spans="1:60" ht="22.5" outlineLevel="1">
      <c r="A121" s="167">
        <v>24</v>
      </c>
      <c r="B121" s="168" t="s">
        <v>239</v>
      </c>
      <c r="C121" s="183" t="s">
        <v>240</v>
      </c>
      <c r="D121" s="169" t="s">
        <v>241</v>
      </c>
      <c r="E121" s="170">
        <v>34</v>
      </c>
      <c r="F121" s="171"/>
      <c r="G121" s="172">
        <f>ROUND(E121*F121,2)</f>
        <v>0</v>
      </c>
      <c r="H121" s="171"/>
      <c r="I121" s="172">
        <f>ROUND(E121*H121,2)</f>
        <v>0</v>
      </c>
      <c r="J121" s="171"/>
      <c r="K121" s="172">
        <f>ROUND(E121*J121,2)</f>
        <v>0</v>
      </c>
      <c r="L121" s="172">
        <v>21</v>
      </c>
      <c r="M121" s="172">
        <f>G121*(1+L121/100)</f>
        <v>0</v>
      </c>
      <c r="N121" s="172">
        <v>0</v>
      </c>
      <c r="O121" s="172">
        <f>ROUND(E121*N121,2)</f>
        <v>0</v>
      </c>
      <c r="P121" s="172">
        <v>0</v>
      </c>
      <c r="Q121" s="172">
        <f>ROUND(E121*P121,2)</f>
        <v>0</v>
      </c>
      <c r="R121" s="172"/>
      <c r="S121" s="172" t="s">
        <v>147</v>
      </c>
      <c r="T121" s="173" t="s">
        <v>148</v>
      </c>
      <c r="U121" s="157">
        <v>0.89</v>
      </c>
      <c r="V121" s="157">
        <f>ROUND(E121*U121,2)</f>
        <v>30.26</v>
      </c>
      <c r="W121" s="157"/>
      <c r="X121" s="157" t="s">
        <v>130</v>
      </c>
      <c r="Y121" s="148"/>
      <c r="Z121" s="148"/>
      <c r="AA121" s="148"/>
      <c r="AB121" s="148"/>
      <c r="AC121" s="148"/>
      <c r="AD121" s="148"/>
      <c r="AE121" s="148"/>
      <c r="AF121" s="148"/>
      <c r="AG121" s="148" t="s">
        <v>131</v>
      </c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</row>
    <row r="122" spans="1:60" outlineLevel="1">
      <c r="A122" s="155"/>
      <c r="B122" s="156"/>
      <c r="C122" s="184" t="s">
        <v>242</v>
      </c>
      <c r="D122" s="158"/>
      <c r="E122" s="159"/>
      <c r="F122" s="157"/>
      <c r="G122" s="157"/>
      <c r="H122" s="157"/>
      <c r="I122" s="157"/>
      <c r="J122" s="157"/>
      <c r="K122" s="157"/>
      <c r="L122" s="157"/>
      <c r="M122" s="157"/>
      <c r="N122" s="157"/>
      <c r="O122" s="157"/>
      <c r="P122" s="157"/>
      <c r="Q122" s="157"/>
      <c r="R122" s="157"/>
      <c r="S122" s="157"/>
      <c r="T122" s="157"/>
      <c r="U122" s="157"/>
      <c r="V122" s="157"/>
      <c r="W122" s="157"/>
      <c r="X122" s="157"/>
      <c r="Y122" s="148"/>
      <c r="Z122" s="148"/>
      <c r="AA122" s="148"/>
      <c r="AB122" s="148"/>
      <c r="AC122" s="148"/>
      <c r="AD122" s="148"/>
      <c r="AE122" s="148"/>
      <c r="AF122" s="148"/>
      <c r="AG122" s="148" t="s">
        <v>133</v>
      </c>
      <c r="AH122" s="148">
        <v>0</v>
      </c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</row>
    <row r="123" spans="1:60" outlineLevel="1">
      <c r="A123" s="155"/>
      <c r="B123" s="156"/>
      <c r="C123" s="184" t="s">
        <v>134</v>
      </c>
      <c r="D123" s="158"/>
      <c r="E123" s="159"/>
      <c r="F123" s="157"/>
      <c r="G123" s="157"/>
      <c r="H123" s="157"/>
      <c r="I123" s="157"/>
      <c r="J123" s="157"/>
      <c r="K123" s="157"/>
      <c r="L123" s="157"/>
      <c r="M123" s="157"/>
      <c r="N123" s="157"/>
      <c r="O123" s="157"/>
      <c r="P123" s="157"/>
      <c r="Q123" s="157"/>
      <c r="R123" s="157"/>
      <c r="S123" s="157"/>
      <c r="T123" s="157"/>
      <c r="U123" s="157"/>
      <c r="V123" s="157"/>
      <c r="W123" s="157"/>
      <c r="X123" s="157"/>
      <c r="Y123" s="148"/>
      <c r="Z123" s="148"/>
      <c r="AA123" s="148"/>
      <c r="AB123" s="148"/>
      <c r="AC123" s="148"/>
      <c r="AD123" s="148"/>
      <c r="AE123" s="148"/>
      <c r="AF123" s="148"/>
      <c r="AG123" s="148" t="s">
        <v>133</v>
      </c>
      <c r="AH123" s="148">
        <v>0</v>
      </c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</row>
    <row r="124" spans="1:60" outlineLevel="1">
      <c r="A124" s="155"/>
      <c r="B124" s="156"/>
      <c r="C124" s="184" t="s">
        <v>243</v>
      </c>
      <c r="D124" s="158"/>
      <c r="E124" s="159">
        <v>2</v>
      </c>
      <c r="F124" s="157"/>
      <c r="G124" s="157"/>
      <c r="H124" s="157"/>
      <c r="I124" s="157"/>
      <c r="J124" s="157"/>
      <c r="K124" s="157"/>
      <c r="L124" s="157"/>
      <c r="M124" s="157"/>
      <c r="N124" s="157"/>
      <c r="O124" s="157"/>
      <c r="P124" s="157"/>
      <c r="Q124" s="157"/>
      <c r="R124" s="157"/>
      <c r="S124" s="157"/>
      <c r="T124" s="157"/>
      <c r="U124" s="157"/>
      <c r="V124" s="157"/>
      <c r="W124" s="157"/>
      <c r="X124" s="157"/>
      <c r="Y124" s="148"/>
      <c r="Z124" s="148"/>
      <c r="AA124" s="148"/>
      <c r="AB124" s="148"/>
      <c r="AC124" s="148"/>
      <c r="AD124" s="148"/>
      <c r="AE124" s="148"/>
      <c r="AF124" s="148"/>
      <c r="AG124" s="148" t="s">
        <v>133</v>
      </c>
      <c r="AH124" s="148">
        <v>0</v>
      </c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</row>
    <row r="125" spans="1:60" outlineLevel="1">
      <c r="A125" s="155"/>
      <c r="B125" s="156"/>
      <c r="C125" s="184" t="s">
        <v>244</v>
      </c>
      <c r="D125" s="158"/>
      <c r="E125" s="159">
        <v>3</v>
      </c>
      <c r="F125" s="157"/>
      <c r="G125" s="157"/>
      <c r="H125" s="157"/>
      <c r="I125" s="157"/>
      <c r="J125" s="157"/>
      <c r="K125" s="157"/>
      <c r="L125" s="157"/>
      <c r="M125" s="157"/>
      <c r="N125" s="157"/>
      <c r="O125" s="157"/>
      <c r="P125" s="157"/>
      <c r="Q125" s="157"/>
      <c r="R125" s="157"/>
      <c r="S125" s="157"/>
      <c r="T125" s="157"/>
      <c r="U125" s="157"/>
      <c r="V125" s="157"/>
      <c r="W125" s="157"/>
      <c r="X125" s="157"/>
      <c r="Y125" s="148"/>
      <c r="Z125" s="148"/>
      <c r="AA125" s="148"/>
      <c r="AB125" s="148"/>
      <c r="AC125" s="148"/>
      <c r="AD125" s="148"/>
      <c r="AE125" s="148"/>
      <c r="AF125" s="148"/>
      <c r="AG125" s="148" t="s">
        <v>133</v>
      </c>
      <c r="AH125" s="148">
        <v>0</v>
      </c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</row>
    <row r="126" spans="1:60" outlineLevel="1">
      <c r="A126" s="155"/>
      <c r="B126" s="156"/>
      <c r="C126" s="184" t="s">
        <v>245</v>
      </c>
      <c r="D126" s="158"/>
      <c r="E126" s="159">
        <v>4</v>
      </c>
      <c r="F126" s="157"/>
      <c r="G126" s="157"/>
      <c r="H126" s="157"/>
      <c r="I126" s="157"/>
      <c r="J126" s="157"/>
      <c r="K126" s="157"/>
      <c r="L126" s="157"/>
      <c r="M126" s="157"/>
      <c r="N126" s="157"/>
      <c r="O126" s="157"/>
      <c r="P126" s="157"/>
      <c r="Q126" s="157"/>
      <c r="R126" s="157"/>
      <c r="S126" s="157"/>
      <c r="T126" s="157"/>
      <c r="U126" s="157"/>
      <c r="V126" s="157"/>
      <c r="W126" s="157"/>
      <c r="X126" s="157"/>
      <c r="Y126" s="148"/>
      <c r="Z126" s="148"/>
      <c r="AA126" s="148"/>
      <c r="AB126" s="148"/>
      <c r="AC126" s="148"/>
      <c r="AD126" s="148"/>
      <c r="AE126" s="148"/>
      <c r="AF126" s="148"/>
      <c r="AG126" s="148" t="s">
        <v>133</v>
      </c>
      <c r="AH126" s="148">
        <v>0</v>
      </c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</row>
    <row r="127" spans="1:60" outlineLevel="1">
      <c r="A127" s="155"/>
      <c r="B127" s="156"/>
      <c r="C127" s="184" t="s">
        <v>246</v>
      </c>
      <c r="D127" s="158"/>
      <c r="E127" s="159">
        <v>1</v>
      </c>
      <c r="F127" s="157"/>
      <c r="G127" s="157"/>
      <c r="H127" s="157"/>
      <c r="I127" s="157"/>
      <c r="J127" s="157"/>
      <c r="K127" s="157"/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  <c r="W127" s="157"/>
      <c r="X127" s="157"/>
      <c r="Y127" s="148"/>
      <c r="Z127" s="148"/>
      <c r="AA127" s="148"/>
      <c r="AB127" s="148"/>
      <c r="AC127" s="148"/>
      <c r="AD127" s="148"/>
      <c r="AE127" s="148"/>
      <c r="AF127" s="148"/>
      <c r="AG127" s="148" t="s">
        <v>133</v>
      </c>
      <c r="AH127" s="148">
        <v>0</v>
      </c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</row>
    <row r="128" spans="1:60" outlineLevel="1">
      <c r="A128" s="155"/>
      <c r="B128" s="156"/>
      <c r="C128" s="184" t="s">
        <v>246</v>
      </c>
      <c r="D128" s="158"/>
      <c r="E128" s="159">
        <v>1</v>
      </c>
      <c r="F128" s="157"/>
      <c r="G128" s="157"/>
      <c r="H128" s="157"/>
      <c r="I128" s="157"/>
      <c r="J128" s="157"/>
      <c r="K128" s="157"/>
      <c r="L128" s="157"/>
      <c r="M128" s="157"/>
      <c r="N128" s="157"/>
      <c r="O128" s="157"/>
      <c r="P128" s="157"/>
      <c r="Q128" s="157"/>
      <c r="R128" s="157"/>
      <c r="S128" s="157"/>
      <c r="T128" s="157"/>
      <c r="U128" s="157"/>
      <c r="V128" s="157"/>
      <c r="W128" s="157"/>
      <c r="X128" s="157"/>
      <c r="Y128" s="148"/>
      <c r="Z128" s="148"/>
      <c r="AA128" s="148"/>
      <c r="AB128" s="148"/>
      <c r="AC128" s="148"/>
      <c r="AD128" s="148"/>
      <c r="AE128" s="148"/>
      <c r="AF128" s="148"/>
      <c r="AG128" s="148" t="s">
        <v>133</v>
      </c>
      <c r="AH128" s="148">
        <v>0</v>
      </c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</row>
    <row r="129" spans="1:60" outlineLevel="1">
      <c r="A129" s="155"/>
      <c r="B129" s="156"/>
      <c r="C129" s="184" t="s">
        <v>199</v>
      </c>
      <c r="D129" s="158"/>
      <c r="E129" s="159">
        <v>3</v>
      </c>
      <c r="F129" s="157"/>
      <c r="G129" s="157"/>
      <c r="H129" s="157"/>
      <c r="I129" s="157"/>
      <c r="J129" s="157"/>
      <c r="K129" s="157"/>
      <c r="L129" s="157"/>
      <c r="M129" s="157"/>
      <c r="N129" s="157"/>
      <c r="O129" s="157"/>
      <c r="P129" s="157"/>
      <c r="Q129" s="157"/>
      <c r="R129" s="157"/>
      <c r="S129" s="157"/>
      <c r="T129" s="157"/>
      <c r="U129" s="157"/>
      <c r="V129" s="157"/>
      <c r="W129" s="157"/>
      <c r="X129" s="157"/>
      <c r="Y129" s="148"/>
      <c r="Z129" s="148"/>
      <c r="AA129" s="148"/>
      <c r="AB129" s="148"/>
      <c r="AC129" s="148"/>
      <c r="AD129" s="148"/>
      <c r="AE129" s="148"/>
      <c r="AF129" s="148"/>
      <c r="AG129" s="148" t="s">
        <v>133</v>
      </c>
      <c r="AH129" s="148">
        <v>0</v>
      </c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</row>
    <row r="130" spans="1:60" outlineLevel="1">
      <c r="A130" s="155"/>
      <c r="B130" s="156"/>
      <c r="C130" s="184" t="s">
        <v>198</v>
      </c>
      <c r="D130" s="158"/>
      <c r="E130" s="159">
        <v>2</v>
      </c>
      <c r="F130" s="157"/>
      <c r="G130" s="157"/>
      <c r="H130" s="157"/>
      <c r="I130" s="157"/>
      <c r="J130" s="157"/>
      <c r="K130" s="157"/>
      <c r="L130" s="157"/>
      <c r="M130" s="157"/>
      <c r="N130" s="157"/>
      <c r="O130" s="157"/>
      <c r="P130" s="157"/>
      <c r="Q130" s="157"/>
      <c r="R130" s="157"/>
      <c r="S130" s="157"/>
      <c r="T130" s="157"/>
      <c r="U130" s="157"/>
      <c r="V130" s="157"/>
      <c r="W130" s="157"/>
      <c r="X130" s="157"/>
      <c r="Y130" s="148"/>
      <c r="Z130" s="148"/>
      <c r="AA130" s="148"/>
      <c r="AB130" s="148"/>
      <c r="AC130" s="148"/>
      <c r="AD130" s="148"/>
      <c r="AE130" s="148"/>
      <c r="AF130" s="148"/>
      <c r="AG130" s="148" t="s">
        <v>133</v>
      </c>
      <c r="AH130" s="148">
        <v>0</v>
      </c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</row>
    <row r="131" spans="1:60" outlineLevel="1">
      <c r="A131" s="155"/>
      <c r="B131" s="156"/>
      <c r="C131" s="184" t="s">
        <v>247</v>
      </c>
      <c r="D131" s="158"/>
      <c r="E131" s="159">
        <v>16</v>
      </c>
      <c r="F131" s="157"/>
      <c r="G131" s="157"/>
      <c r="H131" s="157"/>
      <c r="I131" s="157"/>
      <c r="J131" s="157"/>
      <c r="K131" s="157"/>
      <c r="L131" s="157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  <c r="W131" s="157"/>
      <c r="X131" s="157"/>
      <c r="Y131" s="148"/>
      <c r="Z131" s="148"/>
      <c r="AA131" s="148"/>
      <c r="AB131" s="148"/>
      <c r="AC131" s="148"/>
      <c r="AD131" s="148"/>
      <c r="AE131" s="148"/>
      <c r="AF131" s="148"/>
      <c r="AG131" s="148" t="s">
        <v>133</v>
      </c>
      <c r="AH131" s="148">
        <v>0</v>
      </c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</row>
    <row r="132" spans="1:60" outlineLevel="1">
      <c r="A132" s="155"/>
      <c r="B132" s="156"/>
      <c r="C132" s="184" t="s">
        <v>248</v>
      </c>
      <c r="D132" s="158"/>
      <c r="E132" s="159">
        <v>1</v>
      </c>
      <c r="F132" s="157"/>
      <c r="G132" s="157"/>
      <c r="H132" s="157"/>
      <c r="I132" s="157"/>
      <c r="J132" s="157"/>
      <c r="K132" s="157"/>
      <c r="L132" s="157"/>
      <c r="M132" s="157"/>
      <c r="N132" s="157"/>
      <c r="O132" s="157"/>
      <c r="P132" s="157"/>
      <c r="Q132" s="157"/>
      <c r="R132" s="157"/>
      <c r="S132" s="157"/>
      <c r="T132" s="157"/>
      <c r="U132" s="157"/>
      <c r="V132" s="157"/>
      <c r="W132" s="157"/>
      <c r="X132" s="157"/>
      <c r="Y132" s="148"/>
      <c r="Z132" s="148"/>
      <c r="AA132" s="148"/>
      <c r="AB132" s="148"/>
      <c r="AC132" s="148"/>
      <c r="AD132" s="148"/>
      <c r="AE132" s="148"/>
      <c r="AF132" s="148"/>
      <c r="AG132" s="148" t="s">
        <v>133</v>
      </c>
      <c r="AH132" s="148">
        <v>0</v>
      </c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</row>
    <row r="133" spans="1:60" outlineLevel="1">
      <c r="A133" s="155"/>
      <c r="B133" s="156"/>
      <c r="C133" s="184" t="s">
        <v>248</v>
      </c>
      <c r="D133" s="158"/>
      <c r="E133" s="159">
        <v>1</v>
      </c>
      <c r="F133" s="157"/>
      <c r="G133" s="157"/>
      <c r="H133" s="157"/>
      <c r="I133" s="157"/>
      <c r="J133" s="157"/>
      <c r="K133" s="157"/>
      <c r="L133" s="157"/>
      <c r="M133" s="157"/>
      <c r="N133" s="157"/>
      <c r="O133" s="157"/>
      <c r="P133" s="157"/>
      <c r="Q133" s="157"/>
      <c r="R133" s="157"/>
      <c r="S133" s="157"/>
      <c r="T133" s="157"/>
      <c r="U133" s="157"/>
      <c r="V133" s="157"/>
      <c r="W133" s="157"/>
      <c r="X133" s="157"/>
      <c r="Y133" s="148"/>
      <c r="Z133" s="148"/>
      <c r="AA133" s="148"/>
      <c r="AB133" s="148"/>
      <c r="AC133" s="148"/>
      <c r="AD133" s="148"/>
      <c r="AE133" s="148"/>
      <c r="AF133" s="148"/>
      <c r="AG133" s="148" t="s">
        <v>133</v>
      </c>
      <c r="AH133" s="148">
        <v>0</v>
      </c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</row>
    <row r="134" spans="1:60" ht="22.5" outlineLevel="1">
      <c r="A134" s="167">
        <v>25</v>
      </c>
      <c r="B134" s="168" t="s">
        <v>249</v>
      </c>
      <c r="C134" s="183" t="s">
        <v>250</v>
      </c>
      <c r="D134" s="169" t="s">
        <v>241</v>
      </c>
      <c r="E134" s="170">
        <v>6</v>
      </c>
      <c r="F134" s="171"/>
      <c r="G134" s="172">
        <f>ROUND(E134*F134,2)</f>
        <v>0</v>
      </c>
      <c r="H134" s="171"/>
      <c r="I134" s="172">
        <f>ROUND(E134*H134,2)</f>
        <v>0</v>
      </c>
      <c r="J134" s="171"/>
      <c r="K134" s="172">
        <f>ROUND(E134*J134,2)</f>
        <v>0</v>
      </c>
      <c r="L134" s="172">
        <v>21</v>
      </c>
      <c r="M134" s="172">
        <f>G134*(1+L134/100)</f>
        <v>0</v>
      </c>
      <c r="N134" s="172">
        <v>0</v>
      </c>
      <c r="O134" s="172">
        <f>ROUND(E134*N134,2)</f>
        <v>0</v>
      </c>
      <c r="P134" s="172">
        <v>0</v>
      </c>
      <c r="Q134" s="172">
        <f>ROUND(E134*P134,2)</f>
        <v>0</v>
      </c>
      <c r="R134" s="172"/>
      <c r="S134" s="172" t="s">
        <v>147</v>
      </c>
      <c r="T134" s="173" t="s">
        <v>148</v>
      </c>
      <c r="U134" s="157">
        <v>0.89</v>
      </c>
      <c r="V134" s="157">
        <f>ROUND(E134*U134,2)</f>
        <v>5.34</v>
      </c>
      <c r="W134" s="157"/>
      <c r="X134" s="157" t="s">
        <v>130</v>
      </c>
      <c r="Y134" s="148"/>
      <c r="Z134" s="148"/>
      <c r="AA134" s="148"/>
      <c r="AB134" s="148"/>
      <c r="AC134" s="148"/>
      <c r="AD134" s="148"/>
      <c r="AE134" s="148"/>
      <c r="AF134" s="148"/>
      <c r="AG134" s="148" t="s">
        <v>131</v>
      </c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</row>
    <row r="135" spans="1:60" outlineLevel="1">
      <c r="A135" s="155"/>
      <c r="B135" s="156"/>
      <c r="C135" s="184" t="s">
        <v>242</v>
      </c>
      <c r="D135" s="158"/>
      <c r="E135" s="159"/>
      <c r="F135" s="157"/>
      <c r="G135" s="157"/>
      <c r="H135" s="157"/>
      <c r="I135" s="157"/>
      <c r="J135" s="157"/>
      <c r="K135" s="157"/>
      <c r="L135" s="157"/>
      <c r="M135" s="157"/>
      <c r="N135" s="157"/>
      <c r="O135" s="157"/>
      <c r="P135" s="157"/>
      <c r="Q135" s="157"/>
      <c r="R135" s="157"/>
      <c r="S135" s="157"/>
      <c r="T135" s="157"/>
      <c r="U135" s="157"/>
      <c r="V135" s="157"/>
      <c r="W135" s="157"/>
      <c r="X135" s="157"/>
      <c r="Y135" s="148"/>
      <c r="Z135" s="148"/>
      <c r="AA135" s="148"/>
      <c r="AB135" s="148"/>
      <c r="AC135" s="148"/>
      <c r="AD135" s="148"/>
      <c r="AE135" s="148"/>
      <c r="AF135" s="148"/>
      <c r="AG135" s="148" t="s">
        <v>133</v>
      </c>
      <c r="AH135" s="148">
        <v>0</v>
      </c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</row>
    <row r="136" spans="1:60" outlineLevel="1">
      <c r="A136" s="155"/>
      <c r="B136" s="156"/>
      <c r="C136" s="184" t="s">
        <v>134</v>
      </c>
      <c r="D136" s="158"/>
      <c r="E136" s="159"/>
      <c r="F136" s="157"/>
      <c r="G136" s="157"/>
      <c r="H136" s="157"/>
      <c r="I136" s="157"/>
      <c r="J136" s="157"/>
      <c r="K136" s="157"/>
      <c r="L136" s="157"/>
      <c r="M136" s="157"/>
      <c r="N136" s="157"/>
      <c r="O136" s="157"/>
      <c r="P136" s="157"/>
      <c r="Q136" s="157"/>
      <c r="R136" s="157"/>
      <c r="S136" s="157"/>
      <c r="T136" s="157"/>
      <c r="U136" s="157"/>
      <c r="V136" s="157"/>
      <c r="W136" s="157"/>
      <c r="X136" s="157"/>
      <c r="Y136" s="148"/>
      <c r="Z136" s="148"/>
      <c r="AA136" s="148"/>
      <c r="AB136" s="148"/>
      <c r="AC136" s="148"/>
      <c r="AD136" s="148"/>
      <c r="AE136" s="148"/>
      <c r="AF136" s="148"/>
      <c r="AG136" s="148" t="s">
        <v>133</v>
      </c>
      <c r="AH136" s="148">
        <v>0</v>
      </c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</row>
    <row r="137" spans="1:60" outlineLevel="1">
      <c r="A137" s="155"/>
      <c r="B137" s="156"/>
      <c r="C137" s="184" t="s">
        <v>251</v>
      </c>
      <c r="D137" s="158"/>
      <c r="E137" s="159">
        <v>4</v>
      </c>
      <c r="F137" s="157"/>
      <c r="G137" s="157"/>
      <c r="H137" s="157"/>
      <c r="I137" s="157"/>
      <c r="J137" s="157"/>
      <c r="K137" s="157"/>
      <c r="L137" s="157"/>
      <c r="M137" s="157"/>
      <c r="N137" s="157"/>
      <c r="O137" s="157"/>
      <c r="P137" s="157"/>
      <c r="Q137" s="157"/>
      <c r="R137" s="157"/>
      <c r="S137" s="157"/>
      <c r="T137" s="157"/>
      <c r="U137" s="157"/>
      <c r="V137" s="157"/>
      <c r="W137" s="157"/>
      <c r="X137" s="157"/>
      <c r="Y137" s="148"/>
      <c r="Z137" s="148"/>
      <c r="AA137" s="148"/>
      <c r="AB137" s="148"/>
      <c r="AC137" s="148"/>
      <c r="AD137" s="148"/>
      <c r="AE137" s="148"/>
      <c r="AF137" s="148"/>
      <c r="AG137" s="148" t="s">
        <v>133</v>
      </c>
      <c r="AH137" s="148">
        <v>0</v>
      </c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</row>
    <row r="138" spans="1:60" outlineLevel="1">
      <c r="A138" s="155"/>
      <c r="B138" s="156"/>
      <c r="C138" s="184" t="s">
        <v>252</v>
      </c>
      <c r="D138" s="158"/>
      <c r="E138" s="159">
        <v>2</v>
      </c>
      <c r="F138" s="157"/>
      <c r="G138" s="157"/>
      <c r="H138" s="157"/>
      <c r="I138" s="157"/>
      <c r="J138" s="157"/>
      <c r="K138" s="157"/>
      <c r="L138" s="157"/>
      <c r="M138" s="157"/>
      <c r="N138" s="157"/>
      <c r="O138" s="157"/>
      <c r="P138" s="157"/>
      <c r="Q138" s="157"/>
      <c r="R138" s="157"/>
      <c r="S138" s="157"/>
      <c r="T138" s="157"/>
      <c r="U138" s="157"/>
      <c r="V138" s="157"/>
      <c r="W138" s="157"/>
      <c r="X138" s="157"/>
      <c r="Y138" s="148"/>
      <c r="Z138" s="148"/>
      <c r="AA138" s="148"/>
      <c r="AB138" s="148"/>
      <c r="AC138" s="148"/>
      <c r="AD138" s="148"/>
      <c r="AE138" s="148"/>
      <c r="AF138" s="148"/>
      <c r="AG138" s="148" t="s">
        <v>133</v>
      </c>
      <c r="AH138" s="148">
        <v>0</v>
      </c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</row>
    <row r="139" spans="1:60">
      <c r="A139" s="161" t="s">
        <v>124</v>
      </c>
      <c r="B139" s="162" t="s">
        <v>88</v>
      </c>
      <c r="C139" s="182" t="s">
        <v>89</v>
      </c>
      <c r="D139" s="163"/>
      <c r="E139" s="164"/>
      <c r="F139" s="165"/>
      <c r="G139" s="165">
        <f>SUMIF(AG140:AG156,"&lt;&gt;NOR",G140:G156)</f>
        <v>0</v>
      </c>
      <c r="H139" s="165"/>
      <c r="I139" s="165">
        <f>SUM(I140:I156)</f>
        <v>0</v>
      </c>
      <c r="J139" s="165"/>
      <c r="K139" s="165">
        <f>SUM(K140:K156)</f>
        <v>0</v>
      </c>
      <c r="L139" s="165"/>
      <c r="M139" s="165">
        <f>SUM(M140:M156)</f>
        <v>0</v>
      </c>
      <c r="N139" s="165"/>
      <c r="O139" s="165">
        <f>SUM(O140:O156)</f>
        <v>0</v>
      </c>
      <c r="P139" s="165"/>
      <c r="Q139" s="165">
        <f>SUM(Q140:Q156)</f>
        <v>0</v>
      </c>
      <c r="R139" s="165"/>
      <c r="S139" s="165"/>
      <c r="T139" s="166"/>
      <c r="U139" s="160"/>
      <c r="V139" s="160">
        <f>SUM(V140:V156)</f>
        <v>16.91</v>
      </c>
      <c r="W139" s="160"/>
      <c r="X139" s="160"/>
      <c r="AG139" t="s">
        <v>125</v>
      </c>
    </row>
    <row r="140" spans="1:60" ht="22.5" outlineLevel="1">
      <c r="A140" s="167">
        <v>26</v>
      </c>
      <c r="B140" s="168" t="s">
        <v>253</v>
      </c>
      <c r="C140" s="183" t="s">
        <v>254</v>
      </c>
      <c r="D140" s="169" t="s">
        <v>241</v>
      </c>
      <c r="E140" s="170">
        <v>16</v>
      </c>
      <c r="F140" s="171"/>
      <c r="G140" s="172">
        <f>ROUND(E140*F140,2)</f>
        <v>0</v>
      </c>
      <c r="H140" s="171"/>
      <c r="I140" s="172">
        <f>ROUND(E140*H140,2)</f>
        <v>0</v>
      </c>
      <c r="J140" s="171"/>
      <c r="K140" s="172">
        <f>ROUND(E140*J140,2)</f>
        <v>0</v>
      </c>
      <c r="L140" s="172">
        <v>21</v>
      </c>
      <c r="M140" s="172">
        <f>G140*(1+L140/100)</f>
        <v>0</v>
      </c>
      <c r="N140" s="172">
        <v>0</v>
      </c>
      <c r="O140" s="172">
        <f>ROUND(E140*N140,2)</f>
        <v>0</v>
      </c>
      <c r="P140" s="172">
        <v>0</v>
      </c>
      <c r="Q140" s="172">
        <f>ROUND(E140*P140,2)</f>
        <v>0</v>
      </c>
      <c r="R140" s="172"/>
      <c r="S140" s="172" t="s">
        <v>147</v>
      </c>
      <c r="T140" s="173" t="s">
        <v>148</v>
      </c>
      <c r="U140" s="157">
        <v>0.89</v>
      </c>
      <c r="V140" s="157">
        <f>ROUND(E140*U140,2)</f>
        <v>14.24</v>
      </c>
      <c r="W140" s="157"/>
      <c r="X140" s="157" t="s">
        <v>130</v>
      </c>
      <c r="Y140" s="148"/>
      <c r="Z140" s="148"/>
      <c r="AA140" s="148"/>
      <c r="AB140" s="148"/>
      <c r="AC140" s="148"/>
      <c r="AD140" s="148"/>
      <c r="AE140" s="148"/>
      <c r="AF140" s="148"/>
      <c r="AG140" s="148" t="s">
        <v>131</v>
      </c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</row>
    <row r="141" spans="1:60" ht="22.5" outlineLevel="1">
      <c r="A141" s="155"/>
      <c r="B141" s="156"/>
      <c r="C141" s="184" t="s">
        <v>255</v>
      </c>
      <c r="D141" s="158"/>
      <c r="E141" s="159"/>
      <c r="F141" s="157"/>
      <c r="G141" s="157"/>
      <c r="H141" s="157"/>
      <c r="I141" s="157"/>
      <c r="J141" s="157"/>
      <c r="K141" s="157"/>
      <c r="L141" s="157"/>
      <c r="M141" s="157"/>
      <c r="N141" s="157"/>
      <c r="O141" s="157"/>
      <c r="P141" s="157"/>
      <c r="Q141" s="157"/>
      <c r="R141" s="157"/>
      <c r="S141" s="157"/>
      <c r="T141" s="157"/>
      <c r="U141" s="157"/>
      <c r="V141" s="157"/>
      <c r="W141" s="157"/>
      <c r="X141" s="157"/>
      <c r="Y141" s="148"/>
      <c r="Z141" s="148"/>
      <c r="AA141" s="148"/>
      <c r="AB141" s="148"/>
      <c r="AC141" s="148"/>
      <c r="AD141" s="148"/>
      <c r="AE141" s="148"/>
      <c r="AF141" s="148"/>
      <c r="AG141" s="148" t="s">
        <v>133</v>
      </c>
      <c r="AH141" s="148">
        <v>0</v>
      </c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</row>
    <row r="142" spans="1:60" outlineLevel="1">
      <c r="A142" s="155"/>
      <c r="B142" s="156"/>
      <c r="C142" s="184" t="s">
        <v>256</v>
      </c>
      <c r="D142" s="158"/>
      <c r="E142" s="159">
        <v>1</v>
      </c>
      <c r="F142" s="157"/>
      <c r="G142" s="157"/>
      <c r="H142" s="157"/>
      <c r="I142" s="157"/>
      <c r="J142" s="157"/>
      <c r="K142" s="157"/>
      <c r="L142" s="157"/>
      <c r="M142" s="157"/>
      <c r="N142" s="157"/>
      <c r="O142" s="157"/>
      <c r="P142" s="157"/>
      <c r="Q142" s="157"/>
      <c r="R142" s="157"/>
      <c r="S142" s="157"/>
      <c r="T142" s="157"/>
      <c r="U142" s="157"/>
      <c r="V142" s="157"/>
      <c r="W142" s="157"/>
      <c r="X142" s="157"/>
      <c r="Y142" s="148"/>
      <c r="Z142" s="148"/>
      <c r="AA142" s="148"/>
      <c r="AB142" s="148"/>
      <c r="AC142" s="148"/>
      <c r="AD142" s="148"/>
      <c r="AE142" s="148"/>
      <c r="AF142" s="148"/>
      <c r="AG142" s="148" t="s">
        <v>133</v>
      </c>
      <c r="AH142" s="148">
        <v>0</v>
      </c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</row>
    <row r="143" spans="1:60" outlineLevel="1">
      <c r="A143" s="155"/>
      <c r="B143" s="156"/>
      <c r="C143" s="184" t="s">
        <v>256</v>
      </c>
      <c r="D143" s="158"/>
      <c r="E143" s="159">
        <v>1</v>
      </c>
      <c r="F143" s="157"/>
      <c r="G143" s="157"/>
      <c r="H143" s="157"/>
      <c r="I143" s="157"/>
      <c r="J143" s="157"/>
      <c r="K143" s="157"/>
      <c r="L143" s="157"/>
      <c r="M143" s="157"/>
      <c r="N143" s="157"/>
      <c r="O143" s="157"/>
      <c r="P143" s="157"/>
      <c r="Q143" s="157"/>
      <c r="R143" s="157"/>
      <c r="S143" s="157"/>
      <c r="T143" s="157"/>
      <c r="U143" s="157"/>
      <c r="V143" s="157"/>
      <c r="W143" s="157"/>
      <c r="X143" s="157"/>
      <c r="Y143" s="148"/>
      <c r="Z143" s="148"/>
      <c r="AA143" s="148"/>
      <c r="AB143" s="148"/>
      <c r="AC143" s="148"/>
      <c r="AD143" s="148"/>
      <c r="AE143" s="148"/>
      <c r="AF143" s="148"/>
      <c r="AG143" s="148" t="s">
        <v>133</v>
      </c>
      <c r="AH143" s="148">
        <v>0</v>
      </c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</row>
    <row r="144" spans="1:60" outlineLevel="1">
      <c r="A144" s="155"/>
      <c r="B144" s="156"/>
      <c r="C144" s="184" t="s">
        <v>198</v>
      </c>
      <c r="D144" s="158"/>
      <c r="E144" s="159">
        <v>2</v>
      </c>
      <c r="F144" s="157"/>
      <c r="G144" s="157"/>
      <c r="H144" s="157"/>
      <c r="I144" s="157"/>
      <c r="J144" s="157"/>
      <c r="K144" s="157"/>
      <c r="L144" s="157"/>
      <c r="M144" s="157"/>
      <c r="N144" s="157"/>
      <c r="O144" s="157"/>
      <c r="P144" s="157"/>
      <c r="Q144" s="157"/>
      <c r="R144" s="157"/>
      <c r="S144" s="157"/>
      <c r="T144" s="157"/>
      <c r="U144" s="157"/>
      <c r="V144" s="157"/>
      <c r="W144" s="157"/>
      <c r="X144" s="157"/>
      <c r="Y144" s="148"/>
      <c r="Z144" s="148"/>
      <c r="AA144" s="148"/>
      <c r="AB144" s="148"/>
      <c r="AC144" s="148"/>
      <c r="AD144" s="148"/>
      <c r="AE144" s="148"/>
      <c r="AF144" s="148"/>
      <c r="AG144" s="148" t="s">
        <v>133</v>
      </c>
      <c r="AH144" s="148">
        <v>0</v>
      </c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</row>
    <row r="145" spans="1:60" outlineLevel="1">
      <c r="A145" s="155"/>
      <c r="B145" s="156"/>
      <c r="C145" s="184" t="s">
        <v>246</v>
      </c>
      <c r="D145" s="158"/>
      <c r="E145" s="159">
        <v>1</v>
      </c>
      <c r="F145" s="157"/>
      <c r="G145" s="157"/>
      <c r="H145" s="157"/>
      <c r="I145" s="157"/>
      <c r="J145" s="157"/>
      <c r="K145" s="157"/>
      <c r="L145" s="157"/>
      <c r="M145" s="157"/>
      <c r="N145" s="157"/>
      <c r="O145" s="157"/>
      <c r="P145" s="157"/>
      <c r="Q145" s="157"/>
      <c r="R145" s="157"/>
      <c r="S145" s="157"/>
      <c r="T145" s="157"/>
      <c r="U145" s="157"/>
      <c r="V145" s="157"/>
      <c r="W145" s="157"/>
      <c r="X145" s="157"/>
      <c r="Y145" s="148"/>
      <c r="Z145" s="148"/>
      <c r="AA145" s="148"/>
      <c r="AB145" s="148"/>
      <c r="AC145" s="148"/>
      <c r="AD145" s="148"/>
      <c r="AE145" s="148"/>
      <c r="AF145" s="148"/>
      <c r="AG145" s="148" t="s">
        <v>133</v>
      </c>
      <c r="AH145" s="148">
        <v>0</v>
      </c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</row>
    <row r="146" spans="1:60" outlineLevel="1">
      <c r="A146" s="155"/>
      <c r="B146" s="156"/>
      <c r="C146" s="184" t="s">
        <v>246</v>
      </c>
      <c r="D146" s="158"/>
      <c r="E146" s="159">
        <v>1</v>
      </c>
      <c r="F146" s="157"/>
      <c r="G146" s="157"/>
      <c r="H146" s="157"/>
      <c r="I146" s="157"/>
      <c r="J146" s="157"/>
      <c r="K146" s="157"/>
      <c r="L146" s="157"/>
      <c r="M146" s="157"/>
      <c r="N146" s="157"/>
      <c r="O146" s="157"/>
      <c r="P146" s="157"/>
      <c r="Q146" s="157"/>
      <c r="R146" s="157"/>
      <c r="S146" s="157"/>
      <c r="T146" s="157"/>
      <c r="U146" s="157"/>
      <c r="V146" s="157"/>
      <c r="W146" s="157"/>
      <c r="X146" s="157"/>
      <c r="Y146" s="148"/>
      <c r="Z146" s="148"/>
      <c r="AA146" s="148"/>
      <c r="AB146" s="148"/>
      <c r="AC146" s="148"/>
      <c r="AD146" s="148"/>
      <c r="AE146" s="148"/>
      <c r="AF146" s="148"/>
      <c r="AG146" s="148" t="s">
        <v>133</v>
      </c>
      <c r="AH146" s="148">
        <v>0</v>
      </c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</row>
    <row r="147" spans="1:60" outlineLevel="1">
      <c r="A147" s="155"/>
      <c r="B147" s="156"/>
      <c r="C147" s="184" t="s">
        <v>246</v>
      </c>
      <c r="D147" s="158"/>
      <c r="E147" s="159">
        <v>1</v>
      </c>
      <c r="F147" s="157"/>
      <c r="G147" s="157"/>
      <c r="H147" s="157"/>
      <c r="I147" s="157"/>
      <c r="J147" s="157"/>
      <c r="K147" s="157"/>
      <c r="L147" s="157"/>
      <c r="M147" s="157"/>
      <c r="N147" s="157"/>
      <c r="O147" s="157"/>
      <c r="P147" s="157"/>
      <c r="Q147" s="157"/>
      <c r="R147" s="157"/>
      <c r="S147" s="157"/>
      <c r="T147" s="157"/>
      <c r="U147" s="157"/>
      <c r="V147" s="157"/>
      <c r="W147" s="157"/>
      <c r="X147" s="157"/>
      <c r="Y147" s="148"/>
      <c r="Z147" s="148"/>
      <c r="AA147" s="148"/>
      <c r="AB147" s="148"/>
      <c r="AC147" s="148"/>
      <c r="AD147" s="148"/>
      <c r="AE147" s="148"/>
      <c r="AF147" s="148"/>
      <c r="AG147" s="148" t="s">
        <v>133</v>
      </c>
      <c r="AH147" s="148">
        <v>0</v>
      </c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</row>
    <row r="148" spans="1:60" outlineLevel="1">
      <c r="A148" s="155"/>
      <c r="B148" s="156"/>
      <c r="C148" s="184" t="s">
        <v>246</v>
      </c>
      <c r="D148" s="158"/>
      <c r="E148" s="159">
        <v>1</v>
      </c>
      <c r="F148" s="157"/>
      <c r="G148" s="157"/>
      <c r="H148" s="157"/>
      <c r="I148" s="157"/>
      <c r="J148" s="157"/>
      <c r="K148" s="157"/>
      <c r="L148" s="157"/>
      <c r="M148" s="157"/>
      <c r="N148" s="157"/>
      <c r="O148" s="157"/>
      <c r="P148" s="157"/>
      <c r="Q148" s="157"/>
      <c r="R148" s="157"/>
      <c r="S148" s="157"/>
      <c r="T148" s="157"/>
      <c r="U148" s="157"/>
      <c r="V148" s="157"/>
      <c r="W148" s="157"/>
      <c r="X148" s="157"/>
      <c r="Y148" s="148"/>
      <c r="Z148" s="148"/>
      <c r="AA148" s="148"/>
      <c r="AB148" s="148"/>
      <c r="AC148" s="148"/>
      <c r="AD148" s="148"/>
      <c r="AE148" s="148"/>
      <c r="AF148" s="148"/>
      <c r="AG148" s="148" t="s">
        <v>133</v>
      </c>
      <c r="AH148" s="148">
        <v>0</v>
      </c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</row>
    <row r="149" spans="1:60" outlineLevel="1">
      <c r="A149" s="155"/>
      <c r="B149" s="156"/>
      <c r="C149" s="184" t="s">
        <v>257</v>
      </c>
      <c r="D149" s="158"/>
      <c r="E149" s="159">
        <v>6</v>
      </c>
      <c r="F149" s="157"/>
      <c r="G149" s="157"/>
      <c r="H149" s="157"/>
      <c r="I149" s="157"/>
      <c r="J149" s="157"/>
      <c r="K149" s="157"/>
      <c r="L149" s="157"/>
      <c r="M149" s="157"/>
      <c r="N149" s="157"/>
      <c r="O149" s="157"/>
      <c r="P149" s="157"/>
      <c r="Q149" s="157"/>
      <c r="R149" s="157"/>
      <c r="S149" s="157"/>
      <c r="T149" s="157"/>
      <c r="U149" s="157"/>
      <c r="V149" s="157"/>
      <c r="W149" s="157"/>
      <c r="X149" s="157"/>
      <c r="Y149" s="148"/>
      <c r="Z149" s="148"/>
      <c r="AA149" s="148"/>
      <c r="AB149" s="148"/>
      <c r="AC149" s="148"/>
      <c r="AD149" s="148"/>
      <c r="AE149" s="148"/>
      <c r="AF149" s="148"/>
      <c r="AG149" s="148" t="s">
        <v>133</v>
      </c>
      <c r="AH149" s="148">
        <v>0</v>
      </c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</row>
    <row r="150" spans="1:60" outlineLevel="1">
      <c r="A150" s="155"/>
      <c r="B150" s="156"/>
      <c r="C150" s="184" t="s">
        <v>248</v>
      </c>
      <c r="D150" s="158"/>
      <c r="E150" s="159">
        <v>1</v>
      </c>
      <c r="F150" s="157"/>
      <c r="G150" s="157"/>
      <c r="H150" s="157"/>
      <c r="I150" s="157"/>
      <c r="J150" s="157"/>
      <c r="K150" s="157"/>
      <c r="L150" s="157"/>
      <c r="M150" s="157"/>
      <c r="N150" s="157"/>
      <c r="O150" s="157"/>
      <c r="P150" s="157"/>
      <c r="Q150" s="157"/>
      <c r="R150" s="157"/>
      <c r="S150" s="157"/>
      <c r="T150" s="157"/>
      <c r="U150" s="157"/>
      <c r="V150" s="157"/>
      <c r="W150" s="157"/>
      <c r="X150" s="157"/>
      <c r="Y150" s="148"/>
      <c r="Z150" s="148"/>
      <c r="AA150" s="148"/>
      <c r="AB150" s="148"/>
      <c r="AC150" s="148"/>
      <c r="AD150" s="148"/>
      <c r="AE150" s="148"/>
      <c r="AF150" s="148"/>
      <c r="AG150" s="148" t="s">
        <v>133</v>
      </c>
      <c r="AH150" s="148">
        <v>0</v>
      </c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</row>
    <row r="151" spans="1:60" outlineLevel="1">
      <c r="A151" s="155"/>
      <c r="B151" s="156"/>
      <c r="C151" s="184" t="s">
        <v>248</v>
      </c>
      <c r="D151" s="158"/>
      <c r="E151" s="159">
        <v>1</v>
      </c>
      <c r="F151" s="157"/>
      <c r="G151" s="157"/>
      <c r="H151" s="157"/>
      <c r="I151" s="157"/>
      <c r="J151" s="157"/>
      <c r="K151" s="157"/>
      <c r="L151" s="157"/>
      <c r="M151" s="157"/>
      <c r="N151" s="157"/>
      <c r="O151" s="157"/>
      <c r="P151" s="157"/>
      <c r="Q151" s="157"/>
      <c r="R151" s="157"/>
      <c r="S151" s="157"/>
      <c r="T151" s="157"/>
      <c r="U151" s="157"/>
      <c r="V151" s="157"/>
      <c r="W151" s="157"/>
      <c r="X151" s="157"/>
      <c r="Y151" s="148"/>
      <c r="Z151" s="148"/>
      <c r="AA151" s="148"/>
      <c r="AB151" s="148"/>
      <c r="AC151" s="148"/>
      <c r="AD151" s="148"/>
      <c r="AE151" s="148"/>
      <c r="AF151" s="148"/>
      <c r="AG151" s="148" t="s">
        <v>133</v>
      </c>
      <c r="AH151" s="148">
        <v>0</v>
      </c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</row>
    <row r="152" spans="1:60" ht="22.5" outlineLevel="1">
      <c r="A152" s="167">
        <v>27</v>
      </c>
      <c r="B152" s="168" t="s">
        <v>258</v>
      </c>
      <c r="C152" s="183" t="s">
        <v>259</v>
      </c>
      <c r="D152" s="169" t="s">
        <v>241</v>
      </c>
      <c r="E152" s="170">
        <v>3</v>
      </c>
      <c r="F152" s="171"/>
      <c r="G152" s="172">
        <f>ROUND(E152*F152,2)</f>
        <v>0</v>
      </c>
      <c r="H152" s="171"/>
      <c r="I152" s="172">
        <f>ROUND(E152*H152,2)</f>
        <v>0</v>
      </c>
      <c r="J152" s="171"/>
      <c r="K152" s="172">
        <f>ROUND(E152*J152,2)</f>
        <v>0</v>
      </c>
      <c r="L152" s="172">
        <v>21</v>
      </c>
      <c r="M152" s="172">
        <f>G152*(1+L152/100)</f>
        <v>0</v>
      </c>
      <c r="N152" s="172">
        <v>0</v>
      </c>
      <c r="O152" s="172">
        <f>ROUND(E152*N152,2)</f>
        <v>0</v>
      </c>
      <c r="P152" s="172">
        <v>0</v>
      </c>
      <c r="Q152" s="172">
        <f>ROUND(E152*P152,2)</f>
        <v>0</v>
      </c>
      <c r="R152" s="172"/>
      <c r="S152" s="172" t="s">
        <v>147</v>
      </c>
      <c r="T152" s="173" t="s">
        <v>148</v>
      </c>
      <c r="U152" s="157">
        <v>0.89</v>
      </c>
      <c r="V152" s="157">
        <f>ROUND(E152*U152,2)</f>
        <v>2.67</v>
      </c>
      <c r="W152" s="157"/>
      <c r="X152" s="157" t="s">
        <v>130</v>
      </c>
      <c r="Y152" s="148"/>
      <c r="Z152" s="148"/>
      <c r="AA152" s="148"/>
      <c r="AB152" s="148"/>
      <c r="AC152" s="148"/>
      <c r="AD152" s="148"/>
      <c r="AE152" s="148"/>
      <c r="AF152" s="148"/>
      <c r="AG152" s="148" t="s">
        <v>131</v>
      </c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</row>
    <row r="153" spans="1:60" ht="22.5" outlineLevel="1">
      <c r="A153" s="155"/>
      <c r="B153" s="156"/>
      <c r="C153" s="184" t="s">
        <v>255</v>
      </c>
      <c r="D153" s="158"/>
      <c r="E153" s="159"/>
      <c r="F153" s="157"/>
      <c r="G153" s="157"/>
      <c r="H153" s="157"/>
      <c r="I153" s="157"/>
      <c r="J153" s="157"/>
      <c r="K153" s="157"/>
      <c r="L153" s="157"/>
      <c r="M153" s="157"/>
      <c r="N153" s="157"/>
      <c r="O153" s="157"/>
      <c r="P153" s="157"/>
      <c r="Q153" s="157"/>
      <c r="R153" s="157"/>
      <c r="S153" s="157"/>
      <c r="T153" s="157"/>
      <c r="U153" s="157"/>
      <c r="V153" s="157"/>
      <c r="W153" s="157"/>
      <c r="X153" s="157"/>
      <c r="Y153" s="148"/>
      <c r="Z153" s="148"/>
      <c r="AA153" s="148"/>
      <c r="AB153" s="148"/>
      <c r="AC153" s="148"/>
      <c r="AD153" s="148"/>
      <c r="AE153" s="148"/>
      <c r="AF153" s="148"/>
      <c r="AG153" s="148" t="s">
        <v>133</v>
      </c>
      <c r="AH153" s="148">
        <v>0</v>
      </c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</row>
    <row r="154" spans="1:60" outlineLevel="1">
      <c r="A154" s="155"/>
      <c r="B154" s="156"/>
      <c r="C154" s="184" t="s">
        <v>134</v>
      </c>
      <c r="D154" s="158"/>
      <c r="E154" s="159"/>
      <c r="F154" s="157"/>
      <c r="G154" s="157"/>
      <c r="H154" s="157"/>
      <c r="I154" s="157"/>
      <c r="J154" s="157"/>
      <c r="K154" s="157"/>
      <c r="L154" s="157"/>
      <c r="M154" s="157"/>
      <c r="N154" s="157"/>
      <c r="O154" s="157"/>
      <c r="P154" s="157"/>
      <c r="Q154" s="157"/>
      <c r="R154" s="157"/>
      <c r="S154" s="157"/>
      <c r="T154" s="157"/>
      <c r="U154" s="157"/>
      <c r="V154" s="157"/>
      <c r="W154" s="157"/>
      <c r="X154" s="157"/>
      <c r="Y154" s="148"/>
      <c r="Z154" s="148"/>
      <c r="AA154" s="148"/>
      <c r="AB154" s="148"/>
      <c r="AC154" s="148"/>
      <c r="AD154" s="148"/>
      <c r="AE154" s="148"/>
      <c r="AF154" s="148"/>
      <c r="AG154" s="148" t="s">
        <v>133</v>
      </c>
      <c r="AH154" s="148">
        <v>0</v>
      </c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</row>
    <row r="155" spans="1:60" outlineLevel="1">
      <c r="A155" s="155"/>
      <c r="B155" s="156"/>
      <c r="C155" s="184" t="s">
        <v>252</v>
      </c>
      <c r="D155" s="158"/>
      <c r="E155" s="159">
        <v>2</v>
      </c>
      <c r="F155" s="157"/>
      <c r="G155" s="157"/>
      <c r="H155" s="157"/>
      <c r="I155" s="157"/>
      <c r="J155" s="157"/>
      <c r="K155" s="157"/>
      <c r="L155" s="157"/>
      <c r="M155" s="157"/>
      <c r="N155" s="157"/>
      <c r="O155" s="157"/>
      <c r="P155" s="157"/>
      <c r="Q155" s="157"/>
      <c r="R155" s="157"/>
      <c r="S155" s="157"/>
      <c r="T155" s="157"/>
      <c r="U155" s="157"/>
      <c r="V155" s="157"/>
      <c r="W155" s="157"/>
      <c r="X155" s="157"/>
      <c r="Y155" s="148"/>
      <c r="Z155" s="148"/>
      <c r="AA155" s="148"/>
      <c r="AB155" s="148"/>
      <c r="AC155" s="148"/>
      <c r="AD155" s="148"/>
      <c r="AE155" s="148"/>
      <c r="AF155" s="148"/>
      <c r="AG155" s="148" t="s">
        <v>133</v>
      </c>
      <c r="AH155" s="148">
        <v>0</v>
      </c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</row>
    <row r="156" spans="1:60" outlineLevel="1">
      <c r="A156" s="155"/>
      <c r="B156" s="156"/>
      <c r="C156" s="184" t="s">
        <v>260</v>
      </c>
      <c r="D156" s="158"/>
      <c r="E156" s="159">
        <v>1</v>
      </c>
      <c r="F156" s="157"/>
      <c r="G156" s="157"/>
      <c r="H156" s="157"/>
      <c r="I156" s="157"/>
      <c r="J156" s="157"/>
      <c r="K156" s="157"/>
      <c r="L156" s="157"/>
      <c r="M156" s="157"/>
      <c r="N156" s="157"/>
      <c r="O156" s="157"/>
      <c r="P156" s="157"/>
      <c r="Q156" s="157"/>
      <c r="R156" s="157"/>
      <c r="S156" s="157"/>
      <c r="T156" s="157"/>
      <c r="U156" s="157"/>
      <c r="V156" s="157"/>
      <c r="W156" s="157"/>
      <c r="X156" s="157"/>
      <c r="Y156" s="148"/>
      <c r="Z156" s="148"/>
      <c r="AA156" s="148"/>
      <c r="AB156" s="148"/>
      <c r="AC156" s="148"/>
      <c r="AD156" s="148"/>
      <c r="AE156" s="148"/>
      <c r="AF156" s="148"/>
      <c r="AG156" s="148" t="s">
        <v>133</v>
      </c>
      <c r="AH156" s="148">
        <v>0</v>
      </c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</row>
    <row r="157" spans="1:60">
      <c r="A157" s="161" t="s">
        <v>124</v>
      </c>
      <c r="B157" s="162" t="s">
        <v>90</v>
      </c>
      <c r="C157" s="182" t="s">
        <v>91</v>
      </c>
      <c r="D157" s="163"/>
      <c r="E157" s="164"/>
      <c r="F157" s="165"/>
      <c r="G157" s="165">
        <f>SUMIF(AG158:AG174,"&lt;&gt;NOR",G158:G174)</f>
        <v>0</v>
      </c>
      <c r="H157" s="165"/>
      <c r="I157" s="165">
        <f>SUM(I158:I174)</f>
        <v>0</v>
      </c>
      <c r="J157" s="165"/>
      <c r="K157" s="165">
        <f>SUM(K158:K174)</f>
        <v>0</v>
      </c>
      <c r="L157" s="165"/>
      <c r="M157" s="165">
        <f>SUM(M158:M174)</f>
        <v>0</v>
      </c>
      <c r="N157" s="165"/>
      <c r="O157" s="165">
        <f>SUM(O158:O174)</f>
        <v>0</v>
      </c>
      <c r="P157" s="165"/>
      <c r="Q157" s="165">
        <f>SUM(Q158:Q174)</f>
        <v>0</v>
      </c>
      <c r="R157" s="165"/>
      <c r="S157" s="165"/>
      <c r="T157" s="166"/>
      <c r="U157" s="160"/>
      <c r="V157" s="160">
        <f>SUM(V158:V174)</f>
        <v>35.6</v>
      </c>
      <c r="W157" s="160"/>
      <c r="X157" s="160"/>
      <c r="AG157" t="s">
        <v>125</v>
      </c>
    </row>
    <row r="158" spans="1:60" ht="22.5" outlineLevel="1">
      <c r="A158" s="167">
        <v>28</v>
      </c>
      <c r="B158" s="168" t="s">
        <v>261</v>
      </c>
      <c r="C158" s="183" t="s">
        <v>262</v>
      </c>
      <c r="D158" s="169" t="s">
        <v>241</v>
      </c>
      <c r="E158" s="170">
        <v>34</v>
      </c>
      <c r="F158" s="171"/>
      <c r="G158" s="172">
        <f>ROUND(E158*F158,2)</f>
        <v>0</v>
      </c>
      <c r="H158" s="171"/>
      <c r="I158" s="172">
        <f>ROUND(E158*H158,2)</f>
        <v>0</v>
      </c>
      <c r="J158" s="171"/>
      <c r="K158" s="172">
        <f>ROUND(E158*J158,2)</f>
        <v>0</v>
      </c>
      <c r="L158" s="172">
        <v>21</v>
      </c>
      <c r="M158" s="172">
        <f>G158*(1+L158/100)</f>
        <v>0</v>
      </c>
      <c r="N158" s="172">
        <v>0</v>
      </c>
      <c r="O158" s="172">
        <f>ROUND(E158*N158,2)</f>
        <v>0</v>
      </c>
      <c r="P158" s="172">
        <v>0</v>
      </c>
      <c r="Q158" s="172">
        <f>ROUND(E158*P158,2)</f>
        <v>0</v>
      </c>
      <c r="R158" s="172"/>
      <c r="S158" s="172" t="s">
        <v>147</v>
      </c>
      <c r="T158" s="173" t="s">
        <v>148</v>
      </c>
      <c r="U158" s="157">
        <v>0.89</v>
      </c>
      <c r="V158" s="157">
        <f>ROUND(E158*U158,2)</f>
        <v>30.26</v>
      </c>
      <c r="W158" s="157"/>
      <c r="X158" s="157" t="s">
        <v>130</v>
      </c>
      <c r="Y158" s="148"/>
      <c r="Z158" s="148"/>
      <c r="AA158" s="148"/>
      <c r="AB158" s="148"/>
      <c r="AC158" s="148"/>
      <c r="AD158" s="148"/>
      <c r="AE158" s="148"/>
      <c r="AF158" s="148"/>
      <c r="AG158" s="148" t="s">
        <v>131</v>
      </c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</row>
    <row r="159" spans="1:60" ht="22.5" outlineLevel="1">
      <c r="A159" s="155"/>
      <c r="B159" s="156"/>
      <c r="C159" s="184" t="s">
        <v>263</v>
      </c>
      <c r="D159" s="158"/>
      <c r="E159" s="159"/>
      <c r="F159" s="157"/>
      <c r="G159" s="157"/>
      <c r="H159" s="157"/>
      <c r="I159" s="157"/>
      <c r="J159" s="157"/>
      <c r="K159" s="157"/>
      <c r="L159" s="157"/>
      <c r="M159" s="157"/>
      <c r="N159" s="157"/>
      <c r="O159" s="157"/>
      <c r="P159" s="157"/>
      <c r="Q159" s="157"/>
      <c r="R159" s="157"/>
      <c r="S159" s="157"/>
      <c r="T159" s="157"/>
      <c r="U159" s="157"/>
      <c r="V159" s="157"/>
      <c r="W159" s="157"/>
      <c r="X159" s="157"/>
      <c r="Y159" s="148"/>
      <c r="Z159" s="148"/>
      <c r="AA159" s="148"/>
      <c r="AB159" s="148"/>
      <c r="AC159" s="148"/>
      <c r="AD159" s="148"/>
      <c r="AE159" s="148"/>
      <c r="AF159" s="148"/>
      <c r="AG159" s="148" t="s">
        <v>133</v>
      </c>
      <c r="AH159" s="148">
        <v>0</v>
      </c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</row>
    <row r="160" spans="1:60" outlineLevel="1">
      <c r="A160" s="155"/>
      <c r="B160" s="156"/>
      <c r="C160" s="184" t="s">
        <v>134</v>
      </c>
      <c r="D160" s="158"/>
      <c r="E160" s="159"/>
      <c r="F160" s="157"/>
      <c r="G160" s="157"/>
      <c r="H160" s="157"/>
      <c r="I160" s="157"/>
      <c r="J160" s="157"/>
      <c r="K160" s="157"/>
      <c r="L160" s="157"/>
      <c r="M160" s="157"/>
      <c r="N160" s="157"/>
      <c r="O160" s="157"/>
      <c r="P160" s="157"/>
      <c r="Q160" s="157"/>
      <c r="R160" s="157"/>
      <c r="S160" s="157"/>
      <c r="T160" s="157"/>
      <c r="U160" s="157"/>
      <c r="V160" s="157"/>
      <c r="W160" s="157"/>
      <c r="X160" s="157"/>
      <c r="Y160" s="148"/>
      <c r="Z160" s="148"/>
      <c r="AA160" s="148"/>
      <c r="AB160" s="148"/>
      <c r="AC160" s="148"/>
      <c r="AD160" s="148"/>
      <c r="AE160" s="148"/>
      <c r="AF160" s="148"/>
      <c r="AG160" s="148" t="s">
        <v>133</v>
      </c>
      <c r="AH160" s="148">
        <v>0</v>
      </c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</row>
    <row r="161" spans="1:60" outlineLevel="1">
      <c r="A161" s="155"/>
      <c r="B161" s="156"/>
      <c r="C161" s="184" t="s">
        <v>243</v>
      </c>
      <c r="D161" s="158"/>
      <c r="E161" s="159">
        <v>2</v>
      </c>
      <c r="F161" s="157"/>
      <c r="G161" s="157"/>
      <c r="H161" s="157"/>
      <c r="I161" s="157"/>
      <c r="J161" s="157"/>
      <c r="K161" s="157"/>
      <c r="L161" s="157"/>
      <c r="M161" s="157"/>
      <c r="N161" s="157"/>
      <c r="O161" s="157"/>
      <c r="P161" s="157"/>
      <c r="Q161" s="157"/>
      <c r="R161" s="157"/>
      <c r="S161" s="157"/>
      <c r="T161" s="157"/>
      <c r="U161" s="157"/>
      <c r="V161" s="157"/>
      <c r="W161" s="157"/>
      <c r="X161" s="157"/>
      <c r="Y161" s="148"/>
      <c r="Z161" s="148"/>
      <c r="AA161" s="148"/>
      <c r="AB161" s="148"/>
      <c r="AC161" s="148"/>
      <c r="AD161" s="148"/>
      <c r="AE161" s="148"/>
      <c r="AF161" s="148"/>
      <c r="AG161" s="148" t="s">
        <v>133</v>
      </c>
      <c r="AH161" s="148">
        <v>0</v>
      </c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</row>
    <row r="162" spans="1:60" outlineLevel="1">
      <c r="A162" s="155"/>
      <c r="B162" s="156"/>
      <c r="C162" s="184" t="s">
        <v>244</v>
      </c>
      <c r="D162" s="158"/>
      <c r="E162" s="159">
        <v>3</v>
      </c>
      <c r="F162" s="157"/>
      <c r="G162" s="157"/>
      <c r="H162" s="157"/>
      <c r="I162" s="157"/>
      <c r="J162" s="157"/>
      <c r="K162" s="157"/>
      <c r="L162" s="157"/>
      <c r="M162" s="157"/>
      <c r="N162" s="157"/>
      <c r="O162" s="157"/>
      <c r="P162" s="157"/>
      <c r="Q162" s="157"/>
      <c r="R162" s="157"/>
      <c r="S162" s="157"/>
      <c r="T162" s="157"/>
      <c r="U162" s="157"/>
      <c r="V162" s="157"/>
      <c r="W162" s="157"/>
      <c r="X162" s="157"/>
      <c r="Y162" s="148"/>
      <c r="Z162" s="148"/>
      <c r="AA162" s="148"/>
      <c r="AB162" s="148"/>
      <c r="AC162" s="148"/>
      <c r="AD162" s="148"/>
      <c r="AE162" s="148"/>
      <c r="AF162" s="148"/>
      <c r="AG162" s="148" t="s">
        <v>133</v>
      </c>
      <c r="AH162" s="148">
        <v>0</v>
      </c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</row>
    <row r="163" spans="1:60" outlineLevel="1">
      <c r="A163" s="155"/>
      <c r="B163" s="156"/>
      <c r="C163" s="184" t="s">
        <v>245</v>
      </c>
      <c r="D163" s="158"/>
      <c r="E163" s="159">
        <v>4</v>
      </c>
      <c r="F163" s="157"/>
      <c r="G163" s="157"/>
      <c r="H163" s="157"/>
      <c r="I163" s="157"/>
      <c r="J163" s="157"/>
      <c r="K163" s="157"/>
      <c r="L163" s="157"/>
      <c r="M163" s="157"/>
      <c r="N163" s="157"/>
      <c r="O163" s="157"/>
      <c r="P163" s="157"/>
      <c r="Q163" s="157"/>
      <c r="R163" s="157"/>
      <c r="S163" s="157"/>
      <c r="T163" s="157"/>
      <c r="U163" s="157"/>
      <c r="V163" s="157"/>
      <c r="W163" s="157"/>
      <c r="X163" s="157"/>
      <c r="Y163" s="148"/>
      <c r="Z163" s="148"/>
      <c r="AA163" s="148"/>
      <c r="AB163" s="148"/>
      <c r="AC163" s="148"/>
      <c r="AD163" s="148"/>
      <c r="AE163" s="148"/>
      <c r="AF163" s="148"/>
      <c r="AG163" s="148" t="s">
        <v>133</v>
      </c>
      <c r="AH163" s="148">
        <v>0</v>
      </c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</row>
    <row r="164" spans="1:60" outlineLevel="1">
      <c r="A164" s="155"/>
      <c r="B164" s="156"/>
      <c r="C164" s="184" t="s">
        <v>246</v>
      </c>
      <c r="D164" s="158"/>
      <c r="E164" s="159">
        <v>1</v>
      </c>
      <c r="F164" s="157"/>
      <c r="G164" s="157"/>
      <c r="H164" s="157"/>
      <c r="I164" s="157"/>
      <c r="J164" s="157"/>
      <c r="K164" s="157"/>
      <c r="L164" s="157"/>
      <c r="M164" s="157"/>
      <c r="N164" s="157"/>
      <c r="O164" s="157"/>
      <c r="P164" s="157"/>
      <c r="Q164" s="157"/>
      <c r="R164" s="157"/>
      <c r="S164" s="157"/>
      <c r="T164" s="157"/>
      <c r="U164" s="157"/>
      <c r="V164" s="157"/>
      <c r="W164" s="157"/>
      <c r="X164" s="157"/>
      <c r="Y164" s="148"/>
      <c r="Z164" s="148"/>
      <c r="AA164" s="148"/>
      <c r="AB164" s="148"/>
      <c r="AC164" s="148"/>
      <c r="AD164" s="148"/>
      <c r="AE164" s="148"/>
      <c r="AF164" s="148"/>
      <c r="AG164" s="148" t="s">
        <v>133</v>
      </c>
      <c r="AH164" s="148">
        <v>0</v>
      </c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</row>
    <row r="165" spans="1:60" outlineLevel="1">
      <c r="A165" s="155"/>
      <c r="B165" s="156"/>
      <c r="C165" s="184" t="s">
        <v>246</v>
      </c>
      <c r="D165" s="158"/>
      <c r="E165" s="159">
        <v>1</v>
      </c>
      <c r="F165" s="157"/>
      <c r="G165" s="157"/>
      <c r="H165" s="157"/>
      <c r="I165" s="157"/>
      <c r="J165" s="157"/>
      <c r="K165" s="157"/>
      <c r="L165" s="157"/>
      <c r="M165" s="157"/>
      <c r="N165" s="157"/>
      <c r="O165" s="157"/>
      <c r="P165" s="157"/>
      <c r="Q165" s="157"/>
      <c r="R165" s="157"/>
      <c r="S165" s="157"/>
      <c r="T165" s="157"/>
      <c r="U165" s="157"/>
      <c r="V165" s="157"/>
      <c r="W165" s="157"/>
      <c r="X165" s="157"/>
      <c r="Y165" s="148"/>
      <c r="Z165" s="148"/>
      <c r="AA165" s="148"/>
      <c r="AB165" s="148"/>
      <c r="AC165" s="148"/>
      <c r="AD165" s="148"/>
      <c r="AE165" s="148"/>
      <c r="AF165" s="148"/>
      <c r="AG165" s="148" t="s">
        <v>133</v>
      </c>
      <c r="AH165" s="148">
        <v>0</v>
      </c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</row>
    <row r="166" spans="1:60" outlineLevel="1">
      <c r="A166" s="155"/>
      <c r="B166" s="156"/>
      <c r="C166" s="184" t="s">
        <v>199</v>
      </c>
      <c r="D166" s="158"/>
      <c r="E166" s="159">
        <v>3</v>
      </c>
      <c r="F166" s="157"/>
      <c r="G166" s="157"/>
      <c r="H166" s="157"/>
      <c r="I166" s="157"/>
      <c r="J166" s="157"/>
      <c r="K166" s="157"/>
      <c r="L166" s="157"/>
      <c r="M166" s="157"/>
      <c r="N166" s="157"/>
      <c r="O166" s="157"/>
      <c r="P166" s="157"/>
      <c r="Q166" s="157"/>
      <c r="R166" s="157"/>
      <c r="S166" s="157"/>
      <c r="T166" s="157"/>
      <c r="U166" s="157"/>
      <c r="V166" s="157"/>
      <c r="W166" s="157"/>
      <c r="X166" s="157"/>
      <c r="Y166" s="148"/>
      <c r="Z166" s="148"/>
      <c r="AA166" s="148"/>
      <c r="AB166" s="148"/>
      <c r="AC166" s="148"/>
      <c r="AD166" s="148"/>
      <c r="AE166" s="148"/>
      <c r="AF166" s="148"/>
      <c r="AG166" s="148" t="s">
        <v>133</v>
      </c>
      <c r="AH166" s="148">
        <v>0</v>
      </c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</row>
    <row r="167" spans="1:60" outlineLevel="1">
      <c r="A167" s="155"/>
      <c r="B167" s="156"/>
      <c r="C167" s="184" t="s">
        <v>198</v>
      </c>
      <c r="D167" s="158"/>
      <c r="E167" s="159">
        <v>2</v>
      </c>
      <c r="F167" s="157"/>
      <c r="G167" s="157"/>
      <c r="H167" s="157"/>
      <c r="I167" s="157"/>
      <c r="J167" s="157"/>
      <c r="K167" s="157"/>
      <c r="L167" s="157"/>
      <c r="M167" s="157"/>
      <c r="N167" s="157"/>
      <c r="O167" s="157"/>
      <c r="P167" s="157"/>
      <c r="Q167" s="157"/>
      <c r="R167" s="157"/>
      <c r="S167" s="157"/>
      <c r="T167" s="157"/>
      <c r="U167" s="157"/>
      <c r="V167" s="157"/>
      <c r="W167" s="157"/>
      <c r="X167" s="157"/>
      <c r="Y167" s="148"/>
      <c r="Z167" s="148"/>
      <c r="AA167" s="148"/>
      <c r="AB167" s="148"/>
      <c r="AC167" s="148"/>
      <c r="AD167" s="148"/>
      <c r="AE167" s="148"/>
      <c r="AF167" s="148"/>
      <c r="AG167" s="148" t="s">
        <v>133</v>
      </c>
      <c r="AH167" s="148">
        <v>0</v>
      </c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</row>
    <row r="168" spans="1:60" outlineLevel="1">
      <c r="A168" s="155"/>
      <c r="B168" s="156"/>
      <c r="C168" s="184" t="s">
        <v>247</v>
      </c>
      <c r="D168" s="158"/>
      <c r="E168" s="159">
        <v>16</v>
      </c>
      <c r="F168" s="157"/>
      <c r="G168" s="157"/>
      <c r="H168" s="157"/>
      <c r="I168" s="157"/>
      <c r="J168" s="157"/>
      <c r="K168" s="157"/>
      <c r="L168" s="157"/>
      <c r="M168" s="157"/>
      <c r="N168" s="157"/>
      <c r="O168" s="157"/>
      <c r="P168" s="157"/>
      <c r="Q168" s="157"/>
      <c r="R168" s="157"/>
      <c r="S168" s="157"/>
      <c r="T168" s="157"/>
      <c r="U168" s="157"/>
      <c r="V168" s="157"/>
      <c r="W168" s="157"/>
      <c r="X168" s="157"/>
      <c r="Y168" s="148"/>
      <c r="Z168" s="148"/>
      <c r="AA168" s="148"/>
      <c r="AB168" s="148"/>
      <c r="AC168" s="148"/>
      <c r="AD168" s="148"/>
      <c r="AE168" s="148"/>
      <c r="AF168" s="148"/>
      <c r="AG168" s="148" t="s">
        <v>133</v>
      </c>
      <c r="AH168" s="148">
        <v>0</v>
      </c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</row>
    <row r="169" spans="1:60" outlineLevel="1">
      <c r="A169" s="155"/>
      <c r="B169" s="156"/>
      <c r="C169" s="184" t="s">
        <v>248</v>
      </c>
      <c r="D169" s="158"/>
      <c r="E169" s="159">
        <v>1</v>
      </c>
      <c r="F169" s="157"/>
      <c r="G169" s="157"/>
      <c r="H169" s="157"/>
      <c r="I169" s="157"/>
      <c r="J169" s="157"/>
      <c r="K169" s="157"/>
      <c r="L169" s="157"/>
      <c r="M169" s="157"/>
      <c r="N169" s="157"/>
      <c r="O169" s="157"/>
      <c r="P169" s="157"/>
      <c r="Q169" s="157"/>
      <c r="R169" s="157"/>
      <c r="S169" s="157"/>
      <c r="T169" s="157"/>
      <c r="U169" s="157"/>
      <c r="V169" s="157"/>
      <c r="W169" s="157"/>
      <c r="X169" s="157"/>
      <c r="Y169" s="148"/>
      <c r="Z169" s="148"/>
      <c r="AA169" s="148"/>
      <c r="AB169" s="148"/>
      <c r="AC169" s="148"/>
      <c r="AD169" s="148"/>
      <c r="AE169" s="148"/>
      <c r="AF169" s="148"/>
      <c r="AG169" s="148" t="s">
        <v>133</v>
      </c>
      <c r="AH169" s="148">
        <v>0</v>
      </c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</row>
    <row r="170" spans="1:60" outlineLevel="1">
      <c r="A170" s="155"/>
      <c r="B170" s="156"/>
      <c r="C170" s="184" t="s">
        <v>248</v>
      </c>
      <c r="D170" s="158"/>
      <c r="E170" s="159">
        <v>1</v>
      </c>
      <c r="F170" s="157"/>
      <c r="G170" s="157"/>
      <c r="H170" s="157"/>
      <c r="I170" s="157"/>
      <c r="J170" s="157"/>
      <c r="K170" s="157"/>
      <c r="L170" s="157"/>
      <c r="M170" s="157"/>
      <c r="N170" s="157"/>
      <c r="O170" s="157"/>
      <c r="P170" s="157"/>
      <c r="Q170" s="157"/>
      <c r="R170" s="157"/>
      <c r="S170" s="157"/>
      <c r="T170" s="157"/>
      <c r="U170" s="157"/>
      <c r="V170" s="157"/>
      <c r="W170" s="157"/>
      <c r="X170" s="157"/>
      <c r="Y170" s="148"/>
      <c r="Z170" s="148"/>
      <c r="AA170" s="148"/>
      <c r="AB170" s="148"/>
      <c r="AC170" s="148"/>
      <c r="AD170" s="148"/>
      <c r="AE170" s="148"/>
      <c r="AF170" s="148"/>
      <c r="AG170" s="148" t="s">
        <v>133</v>
      </c>
      <c r="AH170" s="148">
        <v>0</v>
      </c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</row>
    <row r="171" spans="1:60" ht="22.5" outlineLevel="1">
      <c r="A171" s="167">
        <v>29</v>
      </c>
      <c r="B171" s="168" t="s">
        <v>264</v>
      </c>
      <c r="C171" s="183" t="s">
        <v>265</v>
      </c>
      <c r="D171" s="169" t="s">
        <v>241</v>
      </c>
      <c r="E171" s="170">
        <v>6</v>
      </c>
      <c r="F171" s="171"/>
      <c r="G171" s="172">
        <f>ROUND(E171*F171,2)</f>
        <v>0</v>
      </c>
      <c r="H171" s="171"/>
      <c r="I171" s="172">
        <f>ROUND(E171*H171,2)</f>
        <v>0</v>
      </c>
      <c r="J171" s="171"/>
      <c r="K171" s="172">
        <f>ROUND(E171*J171,2)</f>
        <v>0</v>
      </c>
      <c r="L171" s="172">
        <v>21</v>
      </c>
      <c r="M171" s="172">
        <f>G171*(1+L171/100)</f>
        <v>0</v>
      </c>
      <c r="N171" s="172">
        <v>0</v>
      </c>
      <c r="O171" s="172">
        <f>ROUND(E171*N171,2)</f>
        <v>0</v>
      </c>
      <c r="P171" s="172">
        <v>0</v>
      </c>
      <c r="Q171" s="172">
        <f>ROUND(E171*P171,2)</f>
        <v>0</v>
      </c>
      <c r="R171" s="172"/>
      <c r="S171" s="172" t="s">
        <v>147</v>
      </c>
      <c r="T171" s="173" t="s">
        <v>148</v>
      </c>
      <c r="U171" s="157">
        <v>0.89</v>
      </c>
      <c r="V171" s="157">
        <f>ROUND(E171*U171,2)</f>
        <v>5.34</v>
      </c>
      <c r="W171" s="157"/>
      <c r="X171" s="157" t="s">
        <v>130</v>
      </c>
      <c r="Y171" s="148"/>
      <c r="Z171" s="148"/>
      <c r="AA171" s="148"/>
      <c r="AB171" s="148"/>
      <c r="AC171" s="148"/>
      <c r="AD171" s="148"/>
      <c r="AE171" s="148"/>
      <c r="AF171" s="148"/>
      <c r="AG171" s="148" t="s">
        <v>131</v>
      </c>
      <c r="AH171" s="148"/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</row>
    <row r="172" spans="1:60" ht="22.5" outlineLevel="1">
      <c r="A172" s="155"/>
      <c r="B172" s="156"/>
      <c r="C172" s="184" t="s">
        <v>263</v>
      </c>
      <c r="D172" s="158"/>
      <c r="E172" s="159"/>
      <c r="F172" s="157"/>
      <c r="G172" s="157"/>
      <c r="H172" s="157"/>
      <c r="I172" s="157"/>
      <c r="J172" s="157"/>
      <c r="K172" s="157"/>
      <c r="L172" s="157"/>
      <c r="M172" s="157"/>
      <c r="N172" s="157"/>
      <c r="O172" s="157"/>
      <c r="P172" s="157"/>
      <c r="Q172" s="157"/>
      <c r="R172" s="157"/>
      <c r="S172" s="157"/>
      <c r="T172" s="157"/>
      <c r="U172" s="157"/>
      <c r="V172" s="157"/>
      <c r="W172" s="157"/>
      <c r="X172" s="157"/>
      <c r="Y172" s="148"/>
      <c r="Z172" s="148"/>
      <c r="AA172" s="148"/>
      <c r="AB172" s="148"/>
      <c r="AC172" s="148"/>
      <c r="AD172" s="148"/>
      <c r="AE172" s="148"/>
      <c r="AF172" s="148"/>
      <c r="AG172" s="148" t="s">
        <v>133</v>
      </c>
      <c r="AH172" s="148">
        <v>0</v>
      </c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</row>
    <row r="173" spans="1:60" outlineLevel="1">
      <c r="A173" s="155"/>
      <c r="B173" s="156"/>
      <c r="C173" s="184" t="s">
        <v>251</v>
      </c>
      <c r="D173" s="158"/>
      <c r="E173" s="159">
        <v>4</v>
      </c>
      <c r="F173" s="157"/>
      <c r="G173" s="157"/>
      <c r="H173" s="157"/>
      <c r="I173" s="157"/>
      <c r="J173" s="157"/>
      <c r="K173" s="157"/>
      <c r="L173" s="157"/>
      <c r="M173" s="157"/>
      <c r="N173" s="157"/>
      <c r="O173" s="157"/>
      <c r="P173" s="157"/>
      <c r="Q173" s="157"/>
      <c r="R173" s="157"/>
      <c r="S173" s="157"/>
      <c r="T173" s="157"/>
      <c r="U173" s="157"/>
      <c r="V173" s="157"/>
      <c r="W173" s="157"/>
      <c r="X173" s="157"/>
      <c r="Y173" s="148"/>
      <c r="Z173" s="148"/>
      <c r="AA173" s="148"/>
      <c r="AB173" s="148"/>
      <c r="AC173" s="148"/>
      <c r="AD173" s="148"/>
      <c r="AE173" s="148"/>
      <c r="AF173" s="148"/>
      <c r="AG173" s="148" t="s">
        <v>133</v>
      </c>
      <c r="AH173" s="148">
        <v>0</v>
      </c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</row>
    <row r="174" spans="1:60" outlineLevel="1">
      <c r="A174" s="155"/>
      <c r="B174" s="156"/>
      <c r="C174" s="184" t="s">
        <v>252</v>
      </c>
      <c r="D174" s="158"/>
      <c r="E174" s="159">
        <v>2</v>
      </c>
      <c r="F174" s="157"/>
      <c r="G174" s="157"/>
      <c r="H174" s="157"/>
      <c r="I174" s="157"/>
      <c r="J174" s="157"/>
      <c r="K174" s="157"/>
      <c r="L174" s="157"/>
      <c r="M174" s="157"/>
      <c r="N174" s="157"/>
      <c r="O174" s="157"/>
      <c r="P174" s="157"/>
      <c r="Q174" s="157"/>
      <c r="R174" s="157"/>
      <c r="S174" s="157"/>
      <c r="T174" s="157"/>
      <c r="U174" s="157"/>
      <c r="V174" s="157"/>
      <c r="W174" s="157"/>
      <c r="X174" s="157"/>
      <c r="Y174" s="148"/>
      <c r="Z174" s="148"/>
      <c r="AA174" s="148"/>
      <c r="AB174" s="148"/>
      <c r="AC174" s="148"/>
      <c r="AD174" s="148"/>
      <c r="AE174" s="148"/>
      <c r="AF174" s="148"/>
      <c r="AG174" s="148" t="s">
        <v>133</v>
      </c>
      <c r="AH174" s="148">
        <v>0</v>
      </c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</row>
    <row r="175" spans="1:60">
      <c r="A175" s="161" t="s">
        <v>124</v>
      </c>
      <c r="B175" s="162" t="s">
        <v>94</v>
      </c>
      <c r="C175" s="182" t="s">
        <v>95</v>
      </c>
      <c r="D175" s="163"/>
      <c r="E175" s="164"/>
      <c r="F175" s="165"/>
      <c r="G175" s="165">
        <f>SUMIF(AG176:AG180,"&lt;&gt;NOR",G176:G180)</f>
        <v>0</v>
      </c>
      <c r="H175" s="165"/>
      <c r="I175" s="165">
        <f>SUM(I176:I180)</f>
        <v>0</v>
      </c>
      <c r="J175" s="165"/>
      <c r="K175" s="165">
        <f>SUM(K176:K180)</f>
        <v>0</v>
      </c>
      <c r="L175" s="165"/>
      <c r="M175" s="165">
        <f>SUM(M176:M180)</f>
        <v>0</v>
      </c>
      <c r="N175" s="165"/>
      <c r="O175" s="165">
        <f>SUM(O176:O180)</f>
        <v>0</v>
      </c>
      <c r="P175" s="165"/>
      <c r="Q175" s="165">
        <f>SUM(Q176:Q180)</f>
        <v>0</v>
      </c>
      <c r="R175" s="165"/>
      <c r="S175" s="165"/>
      <c r="T175" s="166"/>
      <c r="U175" s="160"/>
      <c r="V175" s="160">
        <f>SUM(V176:V180)</f>
        <v>0</v>
      </c>
      <c r="W175" s="160"/>
      <c r="X175" s="160"/>
      <c r="AG175" t="s">
        <v>125</v>
      </c>
    </row>
    <row r="176" spans="1:60" outlineLevel="1">
      <c r="A176" s="174">
        <v>30</v>
      </c>
      <c r="B176" s="175" t="s">
        <v>266</v>
      </c>
      <c r="C176" s="185" t="s">
        <v>267</v>
      </c>
      <c r="D176" s="176" t="s">
        <v>189</v>
      </c>
      <c r="E176" s="177">
        <v>0.94881000000000004</v>
      </c>
      <c r="F176" s="178"/>
      <c r="G176" s="179">
        <f>ROUND(E176*F176,2)</f>
        <v>0</v>
      </c>
      <c r="H176" s="178"/>
      <c r="I176" s="179">
        <f>ROUND(E176*H176,2)</f>
        <v>0</v>
      </c>
      <c r="J176" s="178"/>
      <c r="K176" s="179">
        <f>ROUND(E176*J176,2)</f>
        <v>0</v>
      </c>
      <c r="L176" s="179">
        <v>21</v>
      </c>
      <c r="M176" s="179">
        <f>G176*(1+L176/100)</f>
        <v>0</v>
      </c>
      <c r="N176" s="179">
        <v>0</v>
      </c>
      <c r="O176" s="179">
        <f>ROUND(E176*N176,2)</f>
        <v>0</v>
      </c>
      <c r="P176" s="179">
        <v>0</v>
      </c>
      <c r="Q176" s="179">
        <f>ROUND(E176*P176,2)</f>
        <v>0</v>
      </c>
      <c r="R176" s="179"/>
      <c r="S176" s="179" t="s">
        <v>129</v>
      </c>
      <c r="T176" s="180" t="s">
        <v>129</v>
      </c>
      <c r="U176" s="157">
        <v>0</v>
      </c>
      <c r="V176" s="157">
        <f>ROUND(E176*U176,2)</f>
        <v>0</v>
      </c>
      <c r="W176" s="157"/>
      <c r="X176" s="157" t="s">
        <v>268</v>
      </c>
      <c r="Y176" s="148"/>
      <c r="Z176" s="148"/>
      <c r="AA176" s="148"/>
      <c r="AB176" s="148"/>
      <c r="AC176" s="148"/>
      <c r="AD176" s="148"/>
      <c r="AE176" s="148"/>
      <c r="AF176" s="148"/>
      <c r="AG176" s="148" t="s">
        <v>269</v>
      </c>
      <c r="AH176" s="148"/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</row>
    <row r="177" spans="1:60" outlineLevel="1">
      <c r="A177" s="174">
        <v>31</v>
      </c>
      <c r="B177" s="175" t="s">
        <v>270</v>
      </c>
      <c r="C177" s="185" t="s">
        <v>271</v>
      </c>
      <c r="D177" s="176" t="s">
        <v>189</v>
      </c>
      <c r="E177" s="177">
        <v>9.4880999999999993</v>
      </c>
      <c r="F177" s="178"/>
      <c r="G177" s="179">
        <f>ROUND(E177*F177,2)</f>
        <v>0</v>
      </c>
      <c r="H177" s="178"/>
      <c r="I177" s="179">
        <f>ROUND(E177*H177,2)</f>
        <v>0</v>
      </c>
      <c r="J177" s="178"/>
      <c r="K177" s="179">
        <f>ROUND(E177*J177,2)</f>
        <v>0</v>
      </c>
      <c r="L177" s="179">
        <v>21</v>
      </c>
      <c r="M177" s="179">
        <f>G177*(1+L177/100)</f>
        <v>0</v>
      </c>
      <c r="N177" s="179">
        <v>0</v>
      </c>
      <c r="O177" s="179">
        <f>ROUND(E177*N177,2)</f>
        <v>0</v>
      </c>
      <c r="P177" s="179">
        <v>0</v>
      </c>
      <c r="Q177" s="179">
        <f>ROUND(E177*P177,2)</f>
        <v>0</v>
      </c>
      <c r="R177" s="179"/>
      <c r="S177" s="179" t="s">
        <v>129</v>
      </c>
      <c r="T177" s="180" t="s">
        <v>129</v>
      </c>
      <c r="U177" s="157">
        <v>0</v>
      </c>
      <c r="V177" s="157">
        <f>ROUND(E177*U177,2)</f>
        <v>0</v>
      </c>
      <c r="W177" s="157"/>
      <c r="X177" s="157" t="s">
        <v>268</v>
      </c>
      <c r="Y177" s="148"/>
      <c r="Z177" s="148"/>
      <c r="AA177" s="148"/>
      <c r="AB177" s="148"/>
      <c r="AC177" s="148"/>
      <c r="AD177" s="148"/>
      <c r="AE177" s="148"/>
      <c r="AF177" s="148"/>
      <c r="AG177" s="148" t="s">
        <v>269</v>
      </c>
      <c r="AH177" s="148"/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</row>
    <row r="178" spans="1:60" outlineLevel="1">
      <c r="A178" s="174">
        <v>32</v>
      </c>
      <c r="B178" s="175" t="s">
        <v>272</v>
      </c>
      <c r="C178" s="185" t="s">
        <v>273</v>
      </c>
      <c r="D178" s="176" t="s">
        <v>189</v>
      </c>
      <c r="E178" s="177">
        <v>0.94881000000000004</v>
      </c>
      <c r="F178" s="178"/>
      <c r="G178" s="179">
        <f>ROUND(E178*F178,2)</f>
        <v>0</v>
      </c>
      <c r="H178" s="178"/>
      <c r="I178" s="179">
        <f>ROUND(E178*H178,2)</f>
        <v>0</v>
      </c>
      <c r="J178" s="178"/>
      <c r="K178" s="179">
        <f>ROUND(E178*J178,2)</f>
        <v>0</v>
      </c>
      <c r="L178" s="179">
        <v>21</v>
      </c>
      <c r="M178" s="179">
        <f>G178*(1+L178/100)</f>
        <v>0</v>
      </c>
      <c r="N178" s="179">
        <v>0</v>
      </c>
      <c r="O178" s="179">
        <f>ROUND(E178*N178,2)</f>
        <v>0</v>
      </c>
      <c r="P178" s="179">
        <v>0</v>
      </c>
      <c r="Q178" s="179">
        <f>ROUND(E178*P178,2)</f>
        <v>0</v>
      </c>
      <c r="R178" s="179"/>
      <c r="S178" s="179" t="s">
        <v>129</v>
      </c>
      <c r="T178" s="180" t="s">
        <v>129</v>
      </c>
      <c r="U178" s="157">
        <v>0</v>
      </c>
      <c r="V178" s="157">
        <f>ROUND(E178*U178,2)</f>
        <v>0</v>
      </c>
      <c r="W178" s="157"/>
      <c r="X178" s="157" t="s">
        <v>268</v>
      </c>
      <c r="Y178" s="148"/>
      <c r="Z178" s="148"/>
      <c r="AA178" s="148"/>
      <c r="AB178" s="148"/>
      <c r="AC178" s="148"/>
      <c r="AD178" s="148"/>
      <c r="AE178" s="148"/>
      <c r="AF178" s="148"/>
      <c r="AG178" s="148" t="s">
        <v>269</v>
      </c>
      <c r="AH178" s="148"/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</row>
    <row r="179" spans="1:60" outlineLevel="1">
      <c r="A179" s="174">
        <v>33</v>
      </c>
      <c r="B179" s="175" t="s">
        <v>274</v>
      </c>
      <c r="C179" s="185" t="s">
        <v>275</v>
      </c>
      <c r="D179" s="176" t="s">
        <v>189</v>
      </c>
      <c r="E179" s="177">
        <v>14.232150000000001</v>
      </c>
      <c r="F179" s="178"/>
      <c r="G179" s="179">
        <f>ROUND(E179*F179,2)</f>
        <v>0</v>
      </c>
      <c r="H179" s="178"/>
      <c r="I179" s="179">
        <f>ROUND(E179*H179,2)</f>
        <v>0</v>
      </c>
      <c r="J179" s="178"/>
      <c r="K179" s="179">
        <f>ROUND(E179*J179,2)</f>
        <v>0</v>
      </c>
      <c r="L179" s="179">
        <v>21</v>
      </c>
      <c r="M179" s="179">
        <f>G179*(1+L179/100)</f>
        <v>0</v>
      </c>
      <c r="N179" s="179">
        <v>0</v>
      </c>
      <c r="O179" s="179">
        <f>ROUND(E179*N179,2)</f>
        <v>0</v>
      </c>
      <c r="P179" s="179">
        <v>0</v>
      </c>
      <c r="Q179" s="179">
        <f>ROUND(E179*P179,2)</f>
        <v>0</v>
      </c>
      <c r="R179" s="179"/>
      <c r="S179" s="179" t="s">
        <v>129</v>
      </c>
      <c r="T179" s="180" t="s">
        <v>129</v>
      </c>
      <c r="U179" s="157">
        <v>0</v>
      </c>
      <c r="V179" s="157">
        <f>ROUND(E179*U179,2)</f>
        <v>0</v>
      </c>
      <c r="W179" s="157"/>
      <c r="X179" s="157" t="s">
        <v>268</v>
      </c>
      <c r="Y179" s="148"/>
      <c r="Z179" s="148"/>
      <c r="AA179" s="148"/>
      <c r="AB179" s="148"/>
      <c r="AC179" s="148"/>
      <c r="AD179" s="148"/>
      <c r="AE179" s="148"/>
      <c r="AF179" s="148"/>
      <c r="AG179" s="148" t="s">
        <v>269</v>
      </c>
      <c r="AH179" s="148"/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</row>
    <row r="180" spans="1:60" outlineLevel="1">
      <c r="A180" s="167">
        <v>34</v>
      </c>
      <c r="B180" s="168" t="s">
        <v>276</v>
      </c>
      <c r="C180" s="183" t="s">
        <v>277</v>
      </c>
      <c r="D180" s="169" t="s">
        <v>189</v>
      </c>
      <c r="E180" s="170">
        <v>0.94881000000000004</v>
      </c>
      <c r="F180" s="171"/>
      <c r="G180" s="172">
        <f>ROUND(E180*F180,2)</f>
        <v>0</v>
      </c>
      <c r="H180" s="171"/>
      <c r="I180" s="172">
        <f>ROUND(E180*H180,2)</f>
        <v>0</v>
      </c>
      <c r="J180" s="171"/>
      <c r="K180" s="172">
        <f>ROUND(E180*J180,2)</f>
        <v>0</v>
      </c>
      <c r="L180" s="172">
        <v>21</v>
      </c>
      <c r="M180" s="172">
        <f>G180*(1+L180/100)</f>
        <v>0</v>
      </c>
      <c r="N180" s="172">
        <v>0</v>
      </c>
      <c r="O180" s="172">
        <f>ROUND(E180*N180,2)</f>
        <v>0</v>
      </c>
      <c r="P180" s="172">
        <v>0</v>
      </c>
      <c r="Q180" s="172">
        <f>ROUND(E180*P180,2)</f>
        <v>0</v>
      </c>
      <c r="R180" s="172"/>
      <c r="S180" s="172" t="s">
        <v>129</v>
      </c>
      <c r="T180" s="173" t="s">
        <v>129</v>
      </c>
      <c r="U180" s="157">
        <v>0</v>
      </c>
      <c r="V180" s="157">
        <f>ROUND(E180*U180,2)</f>
        <v>0</v>
      </c>
      <c r="W180" s="157"/>
      <c r="X180" s="157" t="s">
        <v>268</v>
      </c>
      <c r="Y180" s="148"/>
      <c r="Z180" s="148"/>
      <c r="AA180" s="148"/>
      <c r="AB180" s="148"/>
      <c r="AC180" s="148"/>
      <c r="AD180" s="148"/>
      <c r="AE180" s="148"/>
      <c r="AF180" s="148"/>
      <c r="AG180" s="148" t="s">
        <v>269</v>
      </c>
      <c r="AH180" s="148"/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</row>
    <row r="181" spans="1:60">
      <c r="A181" s="3"/>
      <c r="B181" s="4"/>
      <c r="C181" s="186"/>
      <c r="D181" s="6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AE181">
        <v>15</v>
      </c>
      <c r="AF181">
        <v>21</v>
      </c>
      <c r="AG181" t="s">
        <v>111</v>
      </c>
    </row>
    <row r="182" spans="1:60">
      <c r="A182" s="151"/>
      <c r="B182" s="152" t="s">
        <v>31</v>
      </c>
      <c r="C182" s="187"/>
      <c r="D182" s="153"/>
      <c r="E182" s="154"/>
      <c r="F182" s="154"/>
      <c r="G182" s="181">
        <f>G8+G17+G26+G42+G60+G66+G68+G110+G117+G120+G139+G157+G175</f>
        <v>0</v>
      </c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AE182">
        <f>SUMIF(L7:L180,AE181,G7:G180)</f>
        <v>0</v>
      </c>
      <c r="AF182">
        <f>SUMIF(L7:L180,AF181,G7:G180)</f>
        <v>0</v>
      </c>
      <c r="AG182" t="s">
        <v>278</v>
      </c>
    </row>
    <row r="183" spans="1:60">
      <c r="A183" s="3"/>
      <c r="B183" s="4"/>
      <c r="C183" s="186"/>
      <c r="D183" s="6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60">
      <c r="A184" s="3"/>
      <c r="B184" s="4"/>
      <c r="C184" s="186"/>
      <c r="D184" s="6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60">
      <c r="A185" s="263" t="s">
        <v>279</v>
      </c>
      <c r="B185" s="263"/>
      <c r="C185" s="264"/>
      <c r="D185" s="6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60">
      <c r="A186" s="265"/>
      <c r="B186" s="266"/>
      <c r="C186" s="267"/>
      <c r="D186" s="266"/>
      <c r="E186" s="266"/>
      <c r="F186" s="266"/>
      <c r="G186" s="268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AG186" t="s">
        <v>280</v>
      </c>
    </row>
    <row r="187" spans="1:60">
      <c r="A187" s="269"/>
      <c r="B187" s="270"/>
      <c r="C187" s="271"/>
      <c r="D187" s="270"/>
      <c r="E187" s="270"/>
      <c r="F187" s="270"/>
      <c r="G187" s="272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60">
      <c r="A188" s="269"/>
      <c r="B188" s="270"/>
      <c r="C188" s="271"/>
      <c r="D188" s="270"/>
      <c r="E188" s="270"/>
      <c r="F188" s="270"/>
      <c r="G188" s="272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60">
      <c r="A189" s="269"/>
      <c r="B189" s="270"/>
      <c r="C189" s="271"/>
      <c r="D189" s="270"/>
      <c r="E189" s="270"/>
      <c r="F189" s="270"/>
      <c r="G189" s="272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60">
      <c r="A190" s="273"/>
      <c r="B190" s="274"/>
      <c r="C190" s="275"/>
      <c r="D190" s="274"/>
      <c r="E190" s="274"/>
      <c r="F190" s="274"/>
      <c r="G190" s="276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60">
      <c r="A191" s="3"/>
      <c r="B191" s="4"/>
      <c r="C191" s="186"/>
      <c r="D191" s="6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60">
      <c r="C192" s="188"/>
      <c r="D192" s="10"/>
      <c r="AG192" t="s">
        <v>281</v>
      </c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mergeCells count="6">
    <mergeCell ref="A186:G190"/>
    <mergeCell ref="A1:G1"/>
    <mergeCell ref="C2:G2"/>
    <mergeCell ref="C3:G3"/>
    <mergeCell ref="C4:G4"/>
    <mergeCell ref="A185:C18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activeCell="C3" sqref="C3:G3"/>
    </sheetView>
  </sheetViews>
  <sheetFormatPr defaultRowHeight="12.75" outlineLevelRow="1"/>
  <cols>
    <col min="1" max="1" width="3.42578125" customWidth="1"/>
    <col min="2" max="2" width="12.7109375" style="122" customWidth="1"/>
    <col min="3" max="3" width="38.28515625" style="122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8" width="0" hidden="1" customWidth="1"/>
    <col min="20" max="20" width="9.28515625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>
      <c r="A1" s="256" t="s">
        <v>7</v>
      </c>
      <c r="B1" s="256"/>
      <c r="C1" s="256"/>
      <c r="D1" s="256"/>
      <c r="E1" s="256"/>
      <c r="F1" s="256"/>
      <c r="G1" s="256"/>
      <c r="AG1" t="s">
        <v>99</v>
      </c>
    </row>
    <row r="2" spans="1:60" ht="25.15" customHeight="1">
      <c r="A2" s="140" t="s">
        <v>8</v>
      </c>
      <c r="B2" s="49" t="s">
        <v>43</v>
      </c>
      <c r="C2" s="257" t="s">
        <v>431</v>
      </c>
      <c r="D2" s="258"/>
      <c r="E2" s="258"/>
      <c r="F2" s="258"/>
      <c r="G2" s="259"/>
      <c r="AG2" t="s">
        <v>100</v>
      </c>
    </row>
    <row r="3" spans="1:60" ht="25.15" customHeight="1">
      <c r="A3" s="140" t="s">
        <v>9</v>
      </c>
      <c r="B3" s="49" t="s">
        <v>45</v>
      </c>
      <c r="C3" s="257" t="s">
        <v>46</v>
      </c>
      <c r="D3" s="258"/>
      <c r="E3" s="258"/>
      <c r="F3" s="258"/>
      <c r="G3" s="259"/>
      <c r="AC3" s="122" t="s">
        <v>100</v>
      </c>
      <c r="AG3" t="s">
        <v>101</v>
      </c>
    </row>
    <row r="4" spans="1:60" ht="25.15" customHeight="1">
      <c r="A4" s="141" t="s">
        <v>10</v>
      </c>
      <c r="B4" s="142" t="s">
        <v>49</v>
      </c>
      <c r="C4" s="260" t="s">
        <v>50</v>
      </c>
      <c r="D4" s="261"/>
      <c r="E4" s="261"/>
      <c r="F4" s="261"/>
      <c r="G4" s="262"/>
      <c r="AG4" t="s">
        <v>102</v>
      </c>
    </row>
    <row r="5" spans="1:60">
      <c r="D5" s="10"/>
    </row>
    <row r="6" spans="1:60" ht="38.25">
      <c r="A6" s="144" t="s">
        <v>103</v>
      </c>
      <c r="B6" s="146" t="s">
        <v>104</v>
      </c>
      <c r="C6" s="146" t="s">
        <v>105</v>
      </c>
      <c r="D6" s="145" t="s">
        <v>106</v>
      </c>
      <c r="E6" s="144" t="s">
        <v>107</v>
      </c>
      <c r="F6" s="143" t="s">
        <v>108</v>
      </c>
      <c r="G6" s="144" t="s">
        <v>31</v>
      </c>
      <c r="H6" s="147" t="s">
        <v>32</v>
      </c>
      <c r="I6" s="147" t="s">
        <v>109</v>
      </c>
      <c r="J6" s="147" t="s">
        <v>33</v>
      </c>
      <c r="K6" s="147" t="s">
        <v>110</v>
      </c>
      <c r="L6" s="147" t="s">
        <v>111</v>
      </c>
      <c r="M6" s="147" t="s">
        <v>112</v>
      </c>
      <c r="N6" s="147" t="s">
        <v>113</v>
      </c>
      <c r="O6" s="147" t="s">
        <v>114</v>
      </c>
      <c r="P6" s="147" t="s">
        <v>115</v>
      </c>
      <c r="Q6" s="147" t="s">
        <v>116</v>
      </c>
      <c r="R6" s="147" t="s">
        <v>117</v>
      </c>
      <c r="S6" s="147" t="s">
        <v>118</v>
      </c>
      <c r="T6" s="147" t="s">
        <v>119</v>
      </c>
      <c r="U6" s="147" t="s">
        <v>120</v>
      </c>
      <c r="V6" s="147" t="s">
        <v>121</v>
      </c>
      <c r="W6" s="147" t="s">
        <v>122</v>
      </c>
      <c r="X6" s="147" t="s">
        <v>123</v>
      </c>
    </row>
    <row r="7" spans="1:60" hidden="1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>
      <c r="A8" s="161" t="s">
        <v>124</v>
      </c>
      <c r="B8" s="162" t="s">
        <v>62</v>
      </c>
      <c r="C8" s="182" t="s">
        <v>63</v>
      </c>
      <c r="D8" s="163"/>
      <c r="E8" s="164"/>
      <c r="F8" s="165"/>
      <c r="G8" s="165">
        <f>SUMIF(AG9:AG96,"&lt;&gt;NOR",G9:G96)</f>
        <v>0</v>
      </c>
      <c r="H8" s="165"/>
      <c r="I8" s="165">
        <f>SUM(I9:I96)</f>
        <v>0</v>
      </c>
      <c r="J8" s="165"/>
      <c r="K8" s="165">
        <f>SUM(K9:K96)</f>
        <v>0</v>
      </c>
      <c r="L8" s="165"/>
      <c r="M8" s="165">
        <f>SUM(M9:M96)</f>
        <v>0</v>
      </c>
      <c r="N8" s="165"/>
      <c r="O8" s="165">
        <f>SUM(O9:O96)</f>
        <v>2.59</v>
      </c>
      <c r="P8" s="165"/>
      <c r="Q8" s="165">
        <f>SUM(Q9:Q96)</f>
        <v>1.88</v>
      </c>
      <c r="R8" s="165"/>
      <c r="S8" s="165"/>
      <c r="T8" s="166"/>
      <c r="U8" s="160"/>
      <c r="V8" s="160">
        <f>SUM(V9:V96)</f>
        <v>197.54999999999998</v>
      </c>
      <c r="W8" s="160"/>
      <c r="X8" s="160"/>
      <c r="AG8" t="s">
        <v>125</v>
      </c>
    </row>
    <row r="9" spans="1:60" outlineLevel="1">
      <c r="A9" s="167">
        <v>1</v>
      </c>
      <c r="B9" s="168" t="s">
        <v>282</v>
      </c>
      <c r="C9" s="183" t="s">
        <v>283</v>
      </c>
      <c r="D9" s="169" t="s">
        <v>284</v>
      </c>
      <c r="E9" s="170">
        <v>20.344000000000001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2">
        <v>0</v>
      </c>
      <c r="O9" s="172">
        <f>ROUND(E9*N9,2)</f>
        <v>0</v>
      </c>
      <c r="P9" s="172">
        <v>0</v>
      </c>
      <c r="Q9" s="172">
        <f>ROUND(E9*P9,2)</f>
        <v>0</v>
      </c>
      <c r="R9" s="172"/>
      <c r="S9" s="172" t="s">
        <v>129</v>
      </c>
      <c r="T9" s="173" t="s">
        <v>129</v>
      </c>
      <c r="U9" s="157">
        <v>3.5329999999999999</v>
      </c>
      <c r="V9" s="157">
        <f>ROUND(E9*U9,2)</f>
        <v>71.88</v>
      </c>
      <c r="W9" s="157"/>
      <c r="X9" s="157" t="s">
        <v>130</v>
      </c>
      <c r="Y9" s="148"/>
      <c r="Z9" s="148"/>
      <c r="AA9" s="148"/>
      <c r="AB9" s="148"/>
      <c r="AC9" s="148"/>
      <c r="AD9" s="148"/>
      <c r="AE9" s="148"/>
      <c r="AF9" s="148"/>
      <c r="AG9" s="148" t="s">
        <v>131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>
      <c r="A10" s="155"/>
      <c r="B10" s="156"/>
      <c r="C10" s="184" t="s">
        <v>285</v>
      </c>
      <c r="D10" s="158"/>
      <c r="E10" s="159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8"/>
      <c r="Z10" s="148"/>
      <c r="AA10" s="148"/>
      <c r="AB10" s="148"/>
      <c r="AC10" s="148"/>
      <c r="AD10" s="148"/>
      <c r="AE10" s="148"/>
      <c r="AF10" s="148"/>
      <c r="AG10" s="148" t="s">
        <v>133</v>
      </c>
      <c r="AH10" s="148">
        <v>0</v>
      </c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>
      <c r="A11" s="155"/>
      <c r="B11" s="156"/>
      <c r="C11" s="184" t="s">
        <v>286</v>
      </c>
      <c r="D11" s="158"/>
      <c r="E11" s="159">
        <v>8.4480000000000004</v>
      </c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8"/>
      <c r="Z11" s="148"/>
      <c r="AA11" s="148"/>
      <c r="AB11" s="148"/>
      <c r="AC11" s="148"/>
      <c r="AD11" s="148"/>
      <c r="AE11" s="148"/>
      <c r="AF11" s="148"/>
      <c r="AG11" s="148" t="s">
        <v>133</v>
      </c>
      <c r="AH11" s="148">
        <v>0</v>
      </c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>
      <c r="A12" s="155"/>
      <c r="B12" s="156"/>
      <c r="C12" s="184" t="s">
        <v>287</v>
      </c>
      <c r="D12" s="158"/>
      <c r="E12" s="159">
        <v>2.64</v>
      </c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8"/>
      <c r="Z12" s="148"/>
      <c r="AA12" s="148"/>
      <c r="AB12" s="148"/>
      <c r="AC12" s="148"/>
      <c r="AD12" s="148"/>
      <c r="AE12" s="148"/>
      <c r="AF12" s="148"/>
      <c r="AG12" s="148" t="s">
        <v>133</v>
      </c>
      <c r="AH12" s="148">
        <v>0</v>
      </c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>
      <c r="A13" s="155"/>
      <c r="B13" s="156"/>
      <c r="C13" s="195" t="s">
        <v>288</v>
      </c>
      <c r="D13" s="189"/>
      <c r="E13" s="190">
        <v>11.087999999999999</v>
      </c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48"/>
      <c r="Z13" s="148"/>
      <c r="AA13" s="148"/>
      <c r="AB13" s="148"/>
      <c r="AC13" s="148"/>
      <c r="AD13" s="148"/>
      <c r="AE13" s="148"/>
      <c r="AF13" s="148"/>
      <c r="AG13" s="148" t="s">
        <v>133</v>
      </c>
      <c r="AH13" s="148">
        <v>1</v>
      </c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>
      <c r="A14" s="155"/>
      <c r="B14" s="156"/>
      <c r="C14" s="184" t="s">
        <v>289</v>
      </c>
      <c r="D14" s="158"/>
      <c r="E14" s="159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8"/>
      <c r="Z14" s="148"/>
      <c r="AA14" s="148"/>
      <c r="AB14" s="148"/>
      <c r="AC14" s="148"/>
      <c r="AD14" s="148"/>
      <c r="AE14" s="148"/>
      <c r="AF14" s="148"/>
      <c r="AG14" s="148" t="s">
        <v>133</v>
      </c>
      <c r="AH14" s="148">
        <v>0</v>
      </c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>
      <c r="A15" s="155"/>
      <c r="B15" s="156"/>
      <c r="C15" s="184" t="s">
        <v>290</v>
      </c>
      <c r="D15" s="158"/>
      <c r="E15" s="159">
        <v>0.71679999999999999</v>
      </c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8"/>
      <c r="Z15" s="148"/>
      <c r="AA15" s="148"/>
      <c r="AB15" s="148"/>
      <c r="AC15" s="148"/>
      <c r="AD15" s="148"/>
      <c r="AE15" s="148"/>
      <c r="AF15" s="148"/>
      <c r="AG15" s="148" t="s">
        <v>133</v>
      </c>
      <c r="AH15" s="148">
        <v>0</v>
      </c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>
      <c r="A16" s="155"/>
      <c r="B16" s="156"/>
      <c r="C16" s="184" t="s">
        <v>291</v>
      </c>
      <c r="D16" s="158"/>
      <c r="E16" s="159">
        <v>0.22720000000000001</v>
      </c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48"/>
      <c r="Z16" s="148"/>
      <c r="AA16" s="148"/>
      <c r="AB16" s="148"/>
      <c r="AC16" s="148"/>
      <c r="AD16" s="148"/>
      <c r="AE16" s="148"/>
      <c r="AF16" s="148"/>
      <c r="AG16" s="148" t="s">
        <v>133</v>
      </c>
      <c r="AH16" s="148">
        <v>0</v>
      </c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>
      <c r="A17" s="155"/>
      <c r="B17" s="156"/>
      <c r="C17" s="195" t="s">
        <v>288</v>
      </c>
      <c r="D17" s="189"/>
      <c r="E17" s="190">
        <v>0.94399999999999995</v>
      </c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48"/>
      <c r="Z17" s="148"/>
      <c r="AA17" s="148"/>
      <c r="AB17" s="148"/>
      <c r="AC17" s="148"/>
      <c r="AD17" s="148"/>
      <c r="AE17" s="148"/>
      <c r="AF17" s="148"/>
      <c r="AG17" s="148" t="s">
        <v>133</v>
      </c>
      <c r="AH17" s="148">
        <v>1</v>
      </c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>
      <c r="A18" s="155"/>
      <c r="B18" s="156"/>
      <c r="C18" s="184" t="s">
        <v>292</v>
      </c>
      <c r="D18" s="158"/>
      <c r="E18" s="159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8"/>
      <c r="Z18" s="148"/>
      <c r="AA18" s="148"/>
      <c r="AB18" s="148"/>
      <c r="AC18" s="148"/>
      <c r="AD18" s="148"/>
      <c r="AE18" s="148"/>
      <c r="AF18" s="148"/>
      <c r="AG18" s="148" t="s">
        <v>133</v>
      </c>
      <c r="AH18" s="148">
        <v>0</v>
      </c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>
      <c r="A19" s="155"/>
      <c r="B19" s="156"/>
      <c r="C19" s="184" t="s">
        <v>293</v>
      </c>
      <c r="D19" s="158"/>
      <c r="E19" s="159">
        <v>0.67200000000000004</v>
      </c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48"/>
      <c r="Z19" s="148"/>
      <c r="AA19" s="148"/>
      <c r="AB19" s="148"/>
      <c r="AC19" s="148"/>
      <c r="AD19" s="148"/>
      <c r="AE19" s="148"/>
      <c r="AF19" s="148"/>
      <c r="AG19" s="148" t="s">
        <v>133</v>
      </c>
      <c r="AH19" s="148">
        <v>0</v>
      </c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1">
      <c r="A20" s="155"/>
      <c r="B20" s="156"/>
      <c r="C20" s="184" t="s">
        <v>294</v>
      </c>
      <c r="D20" s="158"/>
      <c r="E20" s="159">
        <v>0.216</v>
      </c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8"/>
      <c r="Z20" s="148"/>
      <c r="AA20" s="148"/>
      <c r="AB20" s="148"/>
      <c r="AC20" s="148"/>
      <c r="AD20" s="148"/>
      <c r="AE20" s="148"/>
      <c r="AF20" s="148"/>
      <c r="AG20" s="148" t="s">
        <v>133</v>
      </c>
      <c r="AH20" s="148">
        <v>0</v>
      </c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>
      <c r="A21" s="155"/>
      <c r="B21" s="156"/>
      <c r="C21" s="195" t="s">
        <v>288</v>
      </c>
      <c r="D21" s="189"/>
      <c r="E21" s="190">
        <v>0.88800000000000001</v>
      </c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48"/>
      <c r="Z21" s="148"/>
      <c r="AA21" s="148"/>
      <c r="AB21" s="148"/>
      <c r="AC21" s="148"/>
      <c r="AD21" s="148"/>
      <c r="AE21" s="148"/>
      <c r="AF21" s="148"/>
      <c r="AG21" s="148" t="s">
        <v>133</v>
      </c>
      <c r="AH21" s="148">
        <v>1</v>
      </c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>
      <c r="A22" s="155"/>
      <c r="B22" s="156"/>
      <c r="C22" s="184" t="s">
        <v>295</v>
      </c>
      <c r="D22" s="158"/>
      <c r="E22" s="159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48"/>
      <c r="Z22" s="148"/>
      <c r="AA22" s="148"/>
      <c r="AB22" s="148"/>
      <c r="AC22" s="148"/>
      <c r="AD22" s="148"/>
      <c r="AE22" s="148"/>
      <c r="AF22" s="148"/>
      <c r="AG22" s="148" t="s">
        <v>133</v>
      </c>
      <c r="AH22" s="148">
        <v>0</v>
      </c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>
      <c r="A23" s="155"/>
      <c r="B23" s="156"/>
      <c r="C23" s="184" t="s">
        <v>296</v>
      </c>
      <c r="D23" s="158"/>
      <c r="E23" s="159">
        <v>5.6319999999999997</v>
      </c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48"/>
      <c r="Z23" s="148"/>
      <c r="AA23" s="148"/>
      <c r="AB23" s="148"/>
      <c r="AC23" s="148"/>
      <c r="AD23" s="148"/>
      <c r="AE23" s="148"/>
      <c r="AF23" s="148"/>
      <c r="AG23" s="148" t="s">
        <v>133</v>
      </c>
      <c r="AH23" s="148">
        <v>0</v>
      </c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1">
      <c r="A24" s="155"/>
      <c r="B24" s="156"/>
      <c r="C24" s="184" t="s">
        <v>297</v>
      </c>
      <c r="D24" s="158"/>
      <c r="E24" s="159">
        <v>1.792</v>
      </c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8"/>
      <c r="Z24" s="148"/>
      <c r="AA24" s="148"/>
      <c r="AB24" s="148"/>
      <c r="AC24" s="148"/>
      <c r="AD24" s="148"/>
      <c r="AE24" s="148"/>
      <c r="AF24" s="148"/>
      <c r="AG24" s="148" t="s">
        <v>133</v>
      </c>
      <c r="AH24" s="148">
        <v>0</v>
      </c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>
      <c r="A25" s="155"/>
      <c r="B25" s="156"/>
      <c r="C25" s="195" t="s">
        <v>288</v>
      </c>
      <c r="D25" s="189"/>
      <c r="E25" s="190">
        <v>7.4240000000000004</v>
      </c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8"/>
      <c r="Z25" s="148"/>
      <c r="AA25" s="148"/>
      <c r="AB25" s="148"/>
      <c r="AC25" s="148"/>
      <c r="AD25" s="148"/>
      <c r="AE25" s="148"/>
      <c r="AF25" s="148"/>
      <c r="AG25" s="148" t="s">
        <v>133</v>
      </c>
      <c r="AH25" s="148">
        <v>1</v>
      </c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>
      <c r="A26" s="174">
        <v>2</v>
      </c>
      <c r="B26" s="175" t="s">
        <v>298</v>
      </c>
      <c r="C26" s="185" t="s">
        <v>299</v>
      </c>
      <c r="D26" s="176" t="s">
        <v>284</v>
      </c>
      <c r="E26" s="177">
        <v>20.344000000000001</v>
      </c>
      <c r="F26" s="178"/>
      <c r="G26" s="179">
        <f>ROUND(E26*F26,2)</f>
        <v>0</v>
      </c>
      <c r="H26" s="178"/>
      <c r="I26" s="179">
        <f>ROUND(E26*H26,2)</f>
        <v>0</v>
      </c>
      <c r="J26" s="178"/>
      <c r="K26" s="179">
        <f>ROUND(E26*J26,2)</f>
        <v>0</v>
      </c>
      <c r="L26" s="179">
        <v>21</v>
      </c>
      <c r="M26" s="179">
        <f>G26*(1+L26/100)</f>
        <v>0</v>
      </c>
      <c r="N26" s="179">
        <v>0</v>
      </c>
      <c r="O26" s="179">
        <f>ROUND(E26*N26,2)</f>
        <v>0</v>
      </c>
      <c r="P26" s="179">
        <v>0</v>
      </c>
      <c r="Q26" s="179">
        <f>ROUND(E26*P26,2)</f>
        <v>0</v>
      </c>
      <c r="R26" s="179"/>
      <c r="S26" s="179" t="s">
        <v>129</v>
      </c>
      <c r="T26" s="180" t="s">
        <v>129</v>
      </c>
      <c r="U26" s="157">
        <v>3.81</v>
      </c>
      <c r="V26" s="157">
        <f>ROUND(E26*U26,2)</f>
        <v>77.510000000000005</v>
      </c>
      <c r="W26" s="157"/>
      <c r="X26" s="157" t="s">
        <v>130</v>
      </c>
      <c r="Y26" s="148"/>
      <c r="Z26" s="148"/>
      <c r="AA26" s="148"/>
      <c r="AB26" s="148"/>
      <c r="AC26" s="148"/>
      <c r="AD26" s="148"/>
      <c r="AE26" s="148"/>
      <c r="AF26" s="148"/>
      <c r="AG26" s="148" t="s">
        <v>131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>
      <c r="A27" s="167">
        <v>3</v>
      </c>
      <c r="B27" s="168" t="s">
        <v>300</v>
      </c>
      <c r="C27" s="183" t="s">
        <v>301</v>
      </c>
      <c r="D27" s="169" t="s">
        <v>302</v>
      </c>
      <c r="E27" s="170">
        <v>16</v>
      </c>
      <c r="F27" s="171"/>
      <c r="G27" s="172">
        <f>ROUND(E27*F27,2)</f>
        <v>0</v>
      </c>
      <c r="H27" s="171"/>
      <c r="I27" s="172">
        <f>ROUND(E27*H27,2)</f>
        <v>0</v>
      </c>
      <c r="J27" s="171"/>
      <c r="K27" s="172">
        <f>ROUND(E27*J27,2)</f>
        <v>0</v>
      </c>
      <c r="L27" s="172">
        <v>21</v>
      </c>
      <c r="M27" s="172">
        <f>G27*(1+L27/100)</f>
        <v>0</v>
      </c>
      <c r="N27" s="172">
        <v>0</v>
      </c>
      <c r="O27" s="172">
        <f>ROUND(E27*N27,2)</f>
        <v>0</v>
      </c>
      <c r="P27" s="172">
        <v>0</v>
      </c>
      <c r="Q27" s="172">
        <f>ROUND(E27*P27,2)</f>
        <v>0</v>
      </c>
      <c r="R27" s="172"/>
      <c r="S27" s="172" t="s">
        <v>129</v>
      </c>
      <c r="T27" s="173" t="s">
        <v>129</v>
      </c>
      <c r="U27" s="157">
        <v>7.3999999999999996E-2</v>
      </c>
      <c r="V27" s="157">
        <f>ROUND(E27*U27,2)</f>
        <v>1.18</v>
      </c>
      <c r="W27" s="157"/>
      <c r="X27" s="157" t="s">
        <v>130</v>
      </c>
      <c r="Y27" s="148"/>
      <c r="Z27" s="148"/>
      <c r="AA27" s="148"/>
      <c r="AB27" s="148"/>
      <c r="AC27" s="148"/>
      <c r="AD27" s="148"/>
      <c r="AE27" s="148"/>
      <c r="AF27" s="148"/>
      <c r="AG27" s="148" t="s">
        <v>131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>
      <c r="A28" s="155"/>
      <c r="B28" s="156"/>
      <c r="C28" s="184" t="s">
        <v>295</v>
      </c>
      <c r="D28" s="158"/>
      <c r="E28" s="159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8"/>
      <c r="Z28" s="148"/>
      <c r="AA28" s="148"/>
      <c r="AB28" s="148"/>
      <c r="AC28" s="148"/>
      <c r="AD28" s="148"/>
      <c r="AE28" s="148"/>
      <c r="AF28" s="148"/>
      <c r="AG28" s="148" t="s">
        <v>133</v>
      </c>
      <c r="AH28" s="148">
        <v>0</v>
      </c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>
      <c r="A29" s="155"/>
      <c r="B29" s="156"/>
      <c r="C29" s="184" t="s">
        <v>303</v>
      </c>
      <c r="D29" s="158"/>
      <c r="E29" s="159">
        <v>16</v>
      </c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48"/>
      <c r="Z29" s="148"/>
      <c r="AA29" s="148"/>
      <c r="AB29" s="148"/>
      <c r="AC29" s="148"/>
      <c r="AD29" s="148"/>
      <c r="AE29" s="148"/>
      <c r="AF29" s="148"/>
      <c r="AG29" s="148" t="s">
        <v>133</v>
      </c>
      <c r="AH29" s="148">
        <v>0</v>
      </c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>
      <c r="A30" s="167">
        <v>4</v>
      </c>
      <c r="B30" s="168" t="s">
        <v>304</v>
      </c>
      <c r="C30" s="183" t="s">
        <v>305</v>
      </c>
      <c r="D30" s="169" t="s">
        <v>128</v>
      </c>
      <c r="E30" s="170">
        <v>6.4</v>
      </c>
      <c r="F30" s="171"/>
      <c r="G30" s="172">
        <f>ROUND(E30*F30,2)</f>
        <v>0</v>
      </c>
      <c r="H30" s="171"/>
      <c r="I30" s="172">
        <f>ROUND(E30*H30,2)</f>
        <v>0</v>
      </c>
      <c r="J30" s="171"/>
      <c r="K30" s="172">
        <f>ROUND(E30*J30,2)</f>
        <v>0</v>
      </c>
      <c r="L30" s="172">
        <v>21</v>
      </c>
      <c r="M30" s="172">
        <f>G30*(1+L30/100)</f>
        <v>0</v>
      </c>
      <c r="N30" s="172">
        <v>0</v>
      </c>
      <c r="O30" s="172">
        <f>ROUND(E30*N30,2)</f>
        <v>0</v>
      </c>
      <c r="P30" s="172">
        <v>0.22</v>
      </c>
      <c r="Q30" s="172">
        <f>ROUND(E30*P30,2)</f>
        <v>1.41</v>
      </c>
      <c r="R30" s="172"/>
      <c r="S30" s="172" t="s">
        <v>129</v>
      </c>
      <c r="T30" s="173" t="s">
        <v>129</v>
      </c>
      <c r="U30" s="157">
        <v>0.375</v>
      </c>
      <c r="V30" s="157">
        <f>ROUND(E30*U30,2)</f>
        <v>2.4</v>
      </c>
      <c r="W30" s="157"/>
      <c r="X30" s="157" t="s">
        <v>130</v>
      </c>
      <c r="Y30" s="148"/>
      <c r="Z30" s="148"/>
      <c r="AA30" s="148"/>
      <c r="AB30" s="148"/>
      <c r="AC30" s="148"/>
      <c r="AD30" s="148"/>
      <c r="AE30" s="148"/>
      <c r="AF30" s="148"/>
      <c r="AG30" s="148" t="s">
        <v>131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>
      <c r="A31" s="155"/>
      <c r="B31" s="156"/>
      <c r="C31" s="184" t="s">
        <v>295</v>
      </c>
      <c r="D31" s="158"/>
      <c r="E31" s="159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48"/>
      <c r="Z31" s="148"/>
      <c r="AA31" s="148"/>
      <c r="AB31" s="148"/>
      <c r="AC31" s="148"/>
      <c r="AD31" s="148"/>
      <c r="AE31" s="148"/>
      <c r="AF31" s="148"/>
      <c r="AG31" s="148" t="s">
        <v>133</v>
      </c>
      <c r="AH31" s="148">
        <v>0</v>
      </c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>
      <c r="A32" s="155"/>
      <c r="B32" s="156"/>
      <c r="C32" s="184" t="s">
        <v>306</v>
      </c>
      <c r="D32" s="158"/>
      <c r="E32" s="159">
        <v>6.4</v>
      </c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48"/>
      <c r="Z32" s="148"/>
      <c r="AA32" s="148"/>
      <c r="AB32" s="148"/>
      <c r="AC32" s="148"/>
      <c r="AD32" s="148"/>
      <c r="AE32" s="148"/>
      <c r="AF32" s="148"/>
      <c r="AG32" s="148" t="s">
        <v>133</v>
      </c>
      <c r="AH32" s="148">
        <v>0</v>
      </c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>
      <c r="A33" s="167">
        <v>5</v>
      </c>
      <c r="B33" s="168" t="s">
        <v>307</v>
      </c>
      <c r="C33" s="183" t="s">
        <v>308</v>
      </c>
      <c r="D33" s="169" t="s">
        <v>302</v>
      </c>
      <c r="E33" s="170">
        <v>2</v>
      </c>
      <c r="F33" s="171"/>
      <c r="G33" s="172">
        <f>ROUND(E33*F33,2)</f>
        <v>0</v>
      </c>
      <c r="H33" s="171"/>
      <c r="I33" s="172">
        <f>ROUND(E33*H33,2)</f>
        <v>0</v>
      </c>
      <c r="J33" s="171"/>
      <c r="K33" s="172">
        <f>ROUND(E33*J33,2)</f>
        <v>0</v>
      </c>
      <c r="L33" s="172">
        <v>21</v>
      </c>
      <c r="M33" s="172">
        <f>G33*(1+L33/100)</f>
        <v>0</v>
      </c>
      <c r="N33" s="172">
        <v>0</v>
      </c>
      <c r="O33" s="172">
        <f>ROUND(E33*N33,2)</f>
        <v>0</v>
      </c>
      <c r="P33" s="172">
        <v>0</v>
      </c>
      <c r="Q33" s="172">
        <f>ROUND(E33*P33,2)</f>
        <v>0</v>
      </c>
      <c r="R33" s="172"/>
      <c r="S33" s="172" t="s">
        <v>129</v>
      </c>
      <c r="T33" s="173" t="s">
        <v>129</v>
      </c>
      <c r="U33" s="157">
        <v>0.11</v>
      </c>
      <c r="V33" s="157">
        <f>ROUND(E33*U33,2)</f>
        <v>0.22</v>
      </c>
      <c r="W33" s="157"/>
      <c r="X33" s="157" t="s">
        <v>130</v>
      </c>
      <c r="Y33" s="148"/>
      <c r="Z33" s="148"/>
      <c r="AA33" s="148"/>
      <c r="AB33" s="148"/>
      <c r="AC33" s="148"/>
      <c r="AD33" s="148"/>
      <c r="AE33" s="148"/>
      <c r="AF33" s="148"/>
      <c r="AG33" s="148" t="s">
        <v>131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1">
      <c r="A34" s="155"/>
      <c r="B34" s="156"/>
      <c r="C34" s="184" t="s">
        <v>309</v>
      </c>
      <c r="D34" s="158"/>
      <c r="E34" s="159">
        <v>2</v>
      </c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48"/>
      <c r="Z34" s="148"/>
      <c r="AA34" s="148"/>
      <c r="AB34" s="148"/>
      <c r="AC34" s="148"/>
      <c r="AD34" s="148"/>
      <c r="AE34" s="148"/>
      <c r="AF34" s="148"/>
      <c r="AG34" s="148" t="s">
        <v>133</v>
      </c>
      <c r="AH34" s="148">
        <v>0</v>
      </c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>
      <c r="A35" s="167">
        <v>6</v>
      </c>
      <c r="B35" s="168" t="s">
        <v>310</v>
      </c>
      <c r="C35" s="183" t="s">
        <v>311</v>
      </c>
      <c r="D35" s="169" t="s">
        <v>128</v>
      </c>
      <c r="E35" s="170">
        <v>0.8</v>
      </c>
      <c r="F35" s="171"/>
      <c r="G35" s="172">
        <f>ROUND(E35*F35,2)</f>
        <v>0</v>
      </c>
      <c r="H35" s="171"/>
      <c r="I35" s="172">
        <f>ROUND(E35*H35,2)</f>
        <v>0</v>
      </c>
      <c r="J35" s="171"/>
      <c r="K35" s="172">
        <f>ROUND(E35*J35,2)</f>
        <v>0</v>
      </c>
      <c r="L35" s="172">
        <v>21</v>
      </c>
      <c r="M35" s="172">
        <f>G35*(1+L35/100)</f>
        <v>0</v>
      </c>
      <c r="N35" s="172">
        <v>0</v>
      </c>
      <c r="O35" s="172">
        <f>ROUND(E35*N35,2)</f>
        <v>0</v>
      </c>
      <c r="P35" s="172">
        <v>0.36</v>
      </c>
      <c r="Q35" s="172">
        <f>ROUND(E35*P35,2)</f>
        <v>0.28999999999999998</v>
      </c>
      <c r="R35" s="172"/>
      <c r="S35" s="172" t="s">
        <v>129</v>
      </c>
      <c r="T35" s="173" t="s">
        <v>129</v>
      </c>
      <c r="U35" s="157">
        <v>1.2270000000000001</v>
      </c>
      <c r="V35" s="157">
        <f>ROUND(E35*U35,2)</f>
        <v>0.98</v>
      </c>
      <c r="W35" s="157"/>
      <c r="X35" s="157" t="s">
        <v>130</v>
      </c>
      <c r="Y35" s="148"/>
      <c r="Z35" s="148"/>
      <c r="AA35" s="148"/>
      <c r="AB35" s="148"/>
      <c r="AC35" s="148"/>
      <c r="AD35" s="148"/>
      <c r="AE35" s="148"/>
      <c r="AF35" s="148"/>
      <c r="AG35" s="148" t="s">
        <v>131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1">
      <c r="A36" s="155"/>
      <c r="B36" s="156"/>
      <c r="C36" s="184" t="s">
        <v>312</v>
      </c>
      <c r="D36" s="158"/>
      <c r="E36" s="159">
        <v>0.8</v>
      </c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48"/>
      <c r="Z36" s="148"/>
      <c r="AA36" s="148"/>
      <c r="AB36" s="148"/>
      <c r="AC36" s="148"/>
      <c r="AD36" s="148"/>
      <c r="AE36" s="148"/>
      <c r="AF36" s="148"/>
      <c r="AG36" s="148" t="s">
        <v>133</v>
      </c>
      <c r="AH36" s="148">
        <v>0</v>
      </c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>
      <c r="A37" s="167">
        <v>7</v>
      </c>
      <c r="B37" s="168" t="s">
        <v>313</v>
      </c>
      <c r="C37" s="183" t="s">
        <v>314</v>
      </c>
      <c r="D37" s="169" t="s">
        <v>128</v>
      </c>
      <c r="E37" s="170">
        <v>0.8</v>
      </c>
      <c r="F37" s="171"/>
      <c r="G37" s="172">
        <f>ROUND(E37*F37,2)</f>
        <v>0</v>
      </c>
      <c r="H37" s="171"/>
      <c r="I37" s="172">
        <f>ROUND(E37*H37,2)</f>
        <v>0</v>
      </c>
      <c r="J37" s="171"/>
      <c r="K37" s="172">
        <f>ROUND(E37*J37,2)</f>
        <v>0</v>
      </c>
      <c r="L37" s="172">
        <v>21</v>
      </c>
      <c r="M37" s="172">
        <f>G37*(1+L37/100)</f>
        <v>0</v>
      </c>
      <c r="N37" s="172">
        <v>0</v>
      </c>
      <c r="O37" s="172">
        <f>ROUND(E37*N37,2)</f>
        <v>0</v>
      </c>
      <c r="P37" s="172">
        <v>0.22500000000000001</v>
      </c>
      <c r="Q37" s="172">
        <f>ROUND(E37*P37,2)</f>
        <v>0.18</v>
      </c>
      <c r="R37" s="172"/>
      <c r="S37" s="172" t="s">
        <v>129</v>
      </c>
      <c r="T37" s="173" t="s">
        <v>129</v>
      </c>
      <c r="U37" s="157">
        <v>0.14199999999999999</v>
      </c>
      <c r="V37" s="157">
        <f>ROUND(E37*U37,2)</f>
        <v>0.11</v>
      </c>
      <c r="W37" s="157"/>
      <c r="X37" s="157" t="s">
        <v>130</v>
      </c>
      <c r="Y37" s="148"/>
      <c r="Z37" s="148"/>
      <c r="AA37" s="148"/>
      <c r="AB37" s="148"/>
      <c r="AC37" s="148"/>
      <c r="AD37" s="148"/>
      <c r="AE37" s="148"/>
      <c r="AF37" s="148"/>
      <c r="AG37" s="148" t="s">
        <v>131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1">
      <c r="A38" s="155"/>
      <c r="B38" s="156"/>
      <c r="C38" s="184" t="s">
        <v>289</v>
      </c>
      <c r="D38" s="158"/>
      <c r="E38" s="159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48"/>
      <c r="Z38" s="148"/>
      <c r="AA38" s="148"/>
      <c r="AB38" s="148"/>
      <c r="AC38" s="148"/>
      <c r="AD38" s="148"/>
      <c r="AE38" s="148"/>
      <c r="AF38" s="148"/>
      <c r="AG38" s="148" t="s">
        <v>133</v>
      </c>
      <c r="AH38" s="148">
        <v>0</v>
      </c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>
      <c r="A39" s="155"/>
      <c r="B39" s="156"/>
      <c r="C39" s="184" t="s">
        <v>315</v>
      </c>
      <c r="D39" s="158"/>
      <c r="E39" s="159">
        <v>0.8</v>
      </c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48"/>
      <c r="Z39" s="148"/>
      <c r="AA39" s="148"/>
      <c r="AB39" s="148"/>
      <c r="AC39" s="148"/>
      <c r="AD39" s="148"/>
      <c r="AE39" s="148"/>
      <c r="AF39" s="148"/>
      <c r="AG39" s="148" t="s">
        <v>133</v>
      </c>
      <c r="AH39" s="148">
        <v>0</v>
      </c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1">
      <c r="A40" s="174">
        <v>8</v>
      </c>
      <c r="B40" s="175" t="s">
        <v>316</v>
      </c>
      <c r="C40" s="185" t="s">
        <v>317</v>
      </c>
      <c r="D40" s="176" t="s">
        <v>128</v>
      </c>
      <c r="E40" s="177">
        <v>6.4</v>
      </c>
      <c r="F40" s="178"/>
      <c r="G40" s="179">
        <f>ROUND(E40*F40,2)</f>
        <v>0</v>
      </c>
      <c r="H40" s="178"/>
      <c r="I40" s="179">
        <f>ROUND(E40*H40,2)</f>
        <v>0</v>
      </c>
      <c r="J40" s="178"/>
      <c r="K40" s="179">
        <f>ROUND(E40*J40,2)</f>
        <v>0</v>
      </c>
      <c r="L40" s="179">
        <v>21</v>
      </c>
      <c r="M40" s="179">
        <f>G40*(1+L40/100)</f>
        <v>0</v>
      </c>
      <c r="N40" s="179">
        <v>0</v>
      </c>
      <c r="O40" s="179">
        <f>ROUND(E40*N40,2)</f>
        <v>0</v>
      </c>
      <c r="P40" s="179">
        <v>0</v>
      </c>
      <c r="Q40" s="179">
        <f>ROUND(E40*P40,2)</f>
        <v>0</v>
      </c>
      <c r="R40" s="179"/>
      <c r="S40" s="179" t="s">
        <v>129</v>
      </c>
      <c r="T40" s="180" t="s">
        <v>129</v>
      </c>
      <c r="U40" s="157">
        <v>0.115</v>
      </c>
      <c r="V40" s="157">
        <f>ROUND(E40*U40,2)</f>
        <v>0.74</v>
      </c>
      <c r="W40" s="157"/>
      <c r="X40" s="157" t="s">
        <v>130</v>
      </c>
      <c r="Y40" s="148"/>
      <c r="Z40" s="148"/>
      <c r="AA40" s="148"/>
      <c r="AB40" s="148"/>
      <c r="AC40" s="148"/>
      <c r="AD40" s="148"/>
      <c r="AE40" s="148"/>
      <c r="AF40" s="148"/>
      <c r="AG40" s="148" t="s">
        <v>131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>
      <c r="A41" s="167">
        <v>9</v>
      </c>
      <c r="B41" s="168" t="s">
        <v>318</v>
      </c>
      <c r="C41" s="183" t="s">
        <v>319</v>
      </c>
      <c r="D41" s="169" t="s">
        <v>284</v>
      </c>
      <c r="E41" s="170">
        <v>13.552</v>
      </c>
      <c r="F41" s="171"/>
      <c r="G41" s="172">
        <f>ROUND(E41*F41,2)</f>
        <v>0</v>
      </c>
      <c r="H41" s="171"/>
      <c r="I41" s="172">
        <f>ROUND(E41*H41,2)</f>
        <v>0</v>
      </c>
      <c r="J41" s="171"/>
      <c r="K41" s="172">
        <f>ROUND(E41*J41,2)</f>
        <v>0</v>
      </c>
      <c r="L41" s="172">
        <v>21</v>
      </c>
      <c r="M41" s="172">
        <f>G41*(1+L41/100)</f>
        <v>0</v>
      </c>
      <c r="N41" s="172">
        <v>0</v>
      </c>
      <c r="O41" s="172">
        <f>ROUND(E41*N41,2)</f>
        <v>0</v>
      </c>
      <c r="P41" s="172">
        <v>0</v>
      </c>
      <c r="Q41" s="172">
        <f>ROUND(E41*P41,2)</f>
        <v>0</v>
      </c>
      <c r="R41" s="172"/>
      <c r="S41" s="172" t="s">
        <v>129</v>
      </c>
      <c r="T41" s="173" t="s">
        <v>129</v>
      </c>
      <c r="U41" s="157">
        <v>1.1499999999999999</v>
      </c>
      <c r="V41" s="157">
        <f>ROUND(E41*U41,2)</f>
        <v>15.58</v>
      </c>
      <c r="W41" s="157"/>
      <c r="X41" s="157" t="s">
        <v>130</v>
      </c>
      <c r="Y41" s="148"/>
      <c r="Z41" s="148"/>
      <c r="AA41" s="148"/>
      <c r="AB41" s="148"/>
      <c r="AC41" s="148"/>
      <c r="AD41" s="148"/>
      <c r="AE41" s="148"/>
      <c r="AF41" s="148"/>
      <c r="AG41" s="148" t="s">
        <v>131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1">
      <c r="A42" s="155"/>
      <c r="B42" s="156"/>
      <c r="C42" s="184" t="s">
        <v>285</v>
      </c>
      <c r="D42" s="158"/>
      <c r="E42" s="159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48"/>
      <c r="Z42" s="148"/>
      <c r="AA42" s="148"/>
      <c r="AB42" s="148"/>
      <c r="AC42" s="148"/>
      <c r="AD42" s="148"/>
      <c r="AE42" s="148"/>
      <c r="AF42" s="148"/>
      <c r="AG42" s="148" t="s">
        <v>133</v>
      </c>
      <c r="AH42" s="148">
        <v>0</v>
      </c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1">
      <c r="A43" s="155"/>
      <c r="B43" s="156"/>
      <c r="C43" s="184" t="s">
        <v>320</v>
      </c>
      <c r="D43" s="158"/>
      <c r="E43" s="159">
        <v>6.2656000000000001</v>
      </c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48"/>
      <c r="Z43" s="148"/>
      <c r="AA43" s="148"/>
      <c r="AB43" s="148"/>
      <c r="AC43" s="148"/>
      <c r="AD43" s="148"/>
      <c r="AE43" s="148"/>
      <c r="AF43" s="148"/>
      <c r="AG43" s="148" t="s">
        <v>133</v>
      </c>
      <c r="AH43" s="148">
        <v>0</v>
      </c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1">
      <c r="A44" s="155"/>
      <c r="B44" s="156"/>
      <c r="C44" s="184" t="s">
        <v>321</v>
      </c>
      <c r="D44" s="158"/>
      <c r="E44" s="159">
        <v>2.0943999999999998</v>
      </c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8"/>
      <c r="Z44" s="148"/>
      <c r="AA44" s="148"/>
      <c r="AB44" s="148"/>
      <c r="AC44" s="148"/>
      <c r="AD44" s="148"/>
      <c r="AE44" s="148"/>
      <c r="AF44" s="148"/>
      <c r="AG44" s="148" t="s">
        <v>133</v>
      </c>
      <c r="AH44" s="148">
        <v>0</v>
      </c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1">
      <c r="A45" s="155"/>
      <c r="B45" s="156"/>
      <c r="C45" s="195" t="s">
        <v>288</v>
      </c>
      <c r="D45" s="189"/>
      <c r="E45" s="190">
        <v>8.36</v>
      </c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48"/>
      <c r="Z45" s="148"/>
      <c r="AA45" s="148"/>
      <c r="AB45" s="148"/>
      <c r="AC45" s="148"/>
      <c r="AD45" s="148"/>
      <c r="AE45" s="148"/>
      <c r="AF45" s="148"/>
      <c r="AG45" s="148" t="s">
        <v>133</v>
      </c>
      <c r="AH45" s="148">
        <v>1</v>
      </c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1">
      <c r="A46" s="155"/>
      <c r="B46" s="156"/>
      <c r="C46" s="184" t="s">
        <v>289</v>
      </c>
      <c r="D46" s="158"/>
      <c r="E46" s="159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48"/>
      <c r="Z46" s="148"/>
      <c r="AA46" s="148"/>
      <c r="AB46" s="148"/>
      <c r="AC46" s="148"/>
      <c r="AD46" s="148"/>
      <c r="AE46" s="148"/>
      <c r="AF46" s="148"/>
      <c r="AG46" s="148" t="s">
        <v>133</v>
      </c>
      <c r="AH46" s="148">
        <v>0</v>
      </c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1">
      <c r="A47" s="155"/>
      <c r="B47" s="156"/>
      <c r="C47" s="184" t="s">
        <v>322</v>
      </c>
      <c r="D47" s="158"/>
      <c r="E47" s="159">
        <v>0.39679999999999999</v>
      </c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48"/>
      <c r="Z47" s="148"/>
      <c r="AA47" s="148"/>
      <c r="AB47" s="148"/>
      <c r="AC47" s="148"/>
      <c r="AD47" s="148"/>
      <c r="AE47" s="148"/>
      <c r="AF47" s="148"/>
      <c r="AG47" s="148" t="s">
        <v>133</v>
      </c>
      <c r="AH47" s="148">
        <v>0</v>
      </c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1">
      <c r="A48" s="155"/>
      <c r="B48" s="156"/>
      <c r="C48" s="184" t="s">
        <v>323</v>
      </c>
      <c r="D48" s="158"/>
      <c r="E48" s="159">
        <v>0.1472</v>
      </c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48"/>
      <c r="Z48" s="148"/>
      <c r="AA48" s="148"/>
      <c r="AB48" s="148"/>
      <c r="AC48" s="148"/>
      <c r="AD48" s="148"/>
      <c r="AE48" s="148"/>
      <c r="AF48" s="148"/>
      <c r="AG48" s="148" t="s">
        <v>133</v>
      </c>
      <c r="AH48" s="148">
        <v>0</v>
      </c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1">
      <c r="A49" s="155"/>
      <c r="B49" s="156"/>
      <c r="C49" s="195" t="s">
        <v>288</v>
      </c>
      <c r="D49" s="189"/>
      <c r="E49" s="190">
        <v>0.54400000000000004</v>
      </c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48"/>
      <c r="Z49" s="148"/>
      <c r="AA49" s="148"/>
      <c r="AB49" s="148"/>
      <c r="AC49" s="148"/>
      <c r="AD49" s="148"/>
      <c r="AE49" s="148"/>
      <c r="AF49" s="148"/>
      <c r="AG49" s="148" t="s">
        <v>133</v>
      </c>
      <c r="AH49" s="148">
        <v>1</v>
      </c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1">
      <c r="A50" s="155"/>
      <c r="B50" s="156"/>
      <c r="C50" s="184" t="s">
        <v>292</v>
      </c>
      <c r="D50" s="158"/>
      <c r="E50" s="159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48"/>
      <c r="Z50" s="148"/>
      <c r="AA50" s="148"/>
      <c r="AB50" s="148"/>
      <c r="AC50" s="148"/>
      <c r="AD50" s="148"/>
      <c r="AE50" s="148"/>
      <c r="AF50" s="148"/>
      <c r="AG50" s="148" t="s">
        <v>133</v>
      </c>
      <c r="AH50" s="148">
        <v>0</v>
      </c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1">
      <c r="A51" s="155"/>
      <c r="B51" s="156"/>
      <c r="C51" s="184" t="s">
        <v>324</v>
      </c>
      <c r="D51" s="158"/>
      <c r="E51" s="159">
        <v>0.50560000000000005</v>
      </c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8"/>
      <c r="Z51" s="148"/>
      <c r="AA51" s="148"/>
      <c r="AB51" s="148"/>
      <c r="AC51" s="148"/>
      <c r="AD51" s="148"/>
      <c r="AE51" s="148"/>
      <c r="AF51" s="148"/>
      <c r="AG51" s="148" t="s">
        <v>133</v>
      </c>
      <c r="AH51" s="148">
        <v>0</v>
      </c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1">
      <c r="A52" s="155"/>
      <c r="B52" s="156"/>
      <c r="C52" s="184" t="s">
        <v>325</v>
      </c>
      <c r="D52" s="158"/>
      <c r="E52" s="159">
        <v>0.1744</v>
      </c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48"/>
      <c r="Z52" s="148"/>
      <c r="AA52" s="148"/>
      <c r="AB52" s="148"/>
      <c r="AC52" s="148"/>
      <c r="AD52" s="148"/>
      <c r="AE52" s="148"/>
      <c r="AF52" s="148"/>
      <c r="AG52" s="148" t="s">
        <v>133</v>
      </c>
      <c r="AH52" s="148">
        <v>0</v>
      </c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outlineLevel="1">
      <c r="A53" s="155"/>
      <c r="B53" s="156"/>
      <c r="C53" s="195" t="s">
        <v>288</v>
      </c>
      <c r="D53" s="189"/>
      <c r="E53" s="190">
        <v>0.68</v>
      </c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48"/>
      <c r="Z53" s="148"/>
      <c r="AA53" s="148"/>
      <c r="AB53" s="148"/>
      <c r="AC53" s="148"/>
      <c r="AD53" s="148"/>
      <c r="AE53" s="148"/>
      <c r="AF53" s="148"/>
      <c r="AG53" s="148" t="s">
        <v>133</v>
      </c>
      <c r="AH53" s="148">
        <v>1</v>
      </c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1">
      <c r="A54" s="155"/>
      <c r="B54" s="156"/>
      <c r="C54" s="184" t="s">
        <v>295</v>
      </c>
      <c r="D54" s="158"/>
      <c r="E54" s="159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48"/>
      <c r="Z54" s="148"/>
      <c r="AA54" s="148"/>
      <c r="AB54" s="148"/>
      <c r="AC54" s="148"/>
      <c r="AD54" s="148"/>
      <c r="AE54" s="148"/>
      <c r="AF54" s="148"/>
      <c r="AG54" s="148" t="s">
        <v>133</v>
      </c>
      <c r="AH54" s="148">
        <v>0</v>
      </c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1">
      <c r="A55" s="155"/>
      <c r="B55" s="156"/>
      <c r="C55" s="184" t="s">
        <v>326</v>
      </c>
      <c r="D55" s="158"/>
      <c r="E55" s="159">
        <v>2.8672</v>
      </c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48"/>
      <c r="Z55" s="148"/>
      <c r="AA55" s="148"/>
      <c r="AB55" s="148"/>
      <c r="AC55" s="148"/>
      <c r="AD55" s="148"/>
      <c r="AE55" s="148"/>
      <c r="AF55" s="148"/>
      <c r="AG55" s="148" t="s">
        <v>133</v>
      </c>
      <c r="AH55" s="148">
        <v>0</v>
      </c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1">
      <c r="A56" s="155"/>
      <c r="B56" s="156"/>
      <c r="C56" s="184" t="s">
        <v>327</v>
      </c>
      <c r="D56" s="158"/>
      <c r="E56" s="159">
        <v>1.1008</v>
      </c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48"/>
      <c r="Z56" s="148"/>
      <c r="AA56" s="148"/>
      <c r="AB56" s="148"/>
      <c r="AC56" s="148"/>
      <c r="AD56" s="148"/>
      <c r="AE56" s="148"/>
      <c r="AF56" s="148"/>
      <c r="AG56" s="148" t="s">
        <v>133</v>
      </c>
      <c r="AH56" s="148">
        <v>0</v>
      </c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outlineLevel="1">
      <c r="A57" s="155"/>
      <c r="B57" s="156"/>
      <c r="C57" s="195" t="s">
        <v>288</v>
      </c>
      <c r="D57" s="189"/>
      <c r="E57" s="190">
        <v>3.968</v>
      </c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48"/>
      <c r="Z57" s="148"/>
      <c r="AA57" s="148"/>
      <c r="AB57" s="148"/>
      <c r="AC57" s="148"/>
      <c r="AD57" s="148"/>
      <c r="AE57" s="148"/>
      <c r="AF57" s="148"/>
      <c r="AG57" s="148" t="s">
        <v>133</v>
      </c>
      <c r="AH57" s="148">
        <v>1</v>
      </c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ht="22.5" outlineLevel="1">
      <c r="A58" s="174">
        <v>10</v>
      </c>
      <c r="B58" s="175" t="s">
        <v>328</v>
      </c>
      <c r="C58" s="185" t="s">
        <v>329</v>
      </c>
      <c r="D58" s="176" t="s">
        <v>284</v>
      </c>
      <c r="E58" s="177">
        <v>5.4720000000000004</v>
      </c>
      <c r="F58" s="178"/>
      <c r="G58" s="179">
        <f>ROUND(E58*F58,2)</f>
        <v>0</v>
      </c>
      <c r="H58" s="178"/>
      <c r="I58" s="179">
        <f>ROUND(E58*H58,2)</f>
        <v>0</v>
      </c>
      <c r="J58" s="178"/>
      <c r="K58" s="179">
        <f>ROUND(E58*J58,2)</f>
        <v>0</v>
      </c>
      <c r="L58" s="179">
        <v>21</v>
      </c>
      <c r="M58" s="179">
        <f>G58*(1+L58/100)</f>
        <v>0</v>
      </c>
      <c r="N58" s="179">
        <v>0</v>
      </c>
      <c r="O58" s="179">
        <f>ROUND(E58*N58,2)</f>
        <v>0</v>
      </c>
      <c r="P58" s="179">
        <v>0</v>
      </c>
      <c r="Q58" s="179">
        <f>ROUND(E58*P58,2)</f>
        <v>0</v>
      </c>
      <c r="R58" s="179"/>
      <c r="S58" s="179" t="s">
        <v>129</v>
      </c>
      <c r="T58" s="180" t="s">
        <v>129</v>
      </c>
      <c r="U58" s="157">
        <v>0.66800000000000004</v>
      </c>
      <c r="V58" s="157">
        <f>ROUND(E58*U58,2)</f>
        <v>3.66</v>
      </c>
      <c r="W58" s="157"/>
      <c r="X58" s="157" t="s">
        <v>130</v>
      </c>
      <c r="Y58" s="148"/>
      <c r="Z58" s="148"/>
      <c r="AA58" s="148"/>
      <c r="AB58" s="148"/>
      <c r="AC58" s="148"/>
      <c r="AD58" s="148"/>
      <c r="AE58" s="148"/>
      <c r="AF58" s="148"/>
      <c r="AG58" s="148" t="s">
        <v>131</v>
      </c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1">
      <c r="A59" s="174">
        <v>11</v>
      </c>
      <c r="B59" s="175" t="s">
        <v>330</v>
      </c>
      <c r="C59" s="185" t="s">
        <v>331</v>
      </c>
      <c r="D59" s="176" t="s">
        <v>284</v>
      </c>
      <c r="E59" s="177">
        <v>5.4720000000000004</v>
      </c>
      <c r="F59" s="178"/>
      <c r="G59" s="179">
        <f>ROUND(E59*F59,2)</f>
        <v>0</v>
      </c>
      <c r="H59" s="178"/>
      <c r="I59" s="179">
        <f>ROUND(E59*H59,2)</f>
        <v>0</v>
      </c>
      <c r="J59" s="178"/>
      <c r="K59" s="179">
        <f>ROUND(E59*J59,2)</f>
        <v>0</v>
      </c>
      <c r="L59" s="179">
        <v>21</v>
      </c>
      <c r="M59" s="179">
        <f>G59*(1+L59/100)</f>
        <v>0</v>
      </c>
      <c r="N59" s="179">
        <v>0</v>
      </c>
      <c r="O59" s="179">
        <f>ROUND(E59*N59,2)</f>
        <v>0</v>
      </c>
      <c r="P59" s="179">
        <v>0</v>
      </c>
      <c r="Q59" s="179">
        <f>ROUND(E59*P59,2)</f>
        <v>0</v>
      </c>
      <c r="R59" s="179"/>
      <c r="S59" s="179" t="s">
        <v>129</v>
      </c>
      <c r="T59" s="180" t="s">
        <v>129</v>
      </c>
      <c r="U59" s="157">
        <v>0.59099999999999997</v>
      </c>
      <c r="V59" s="157">
        <f>ROUND(E59*U59,2)</f>
        <v>3.23</v>
      </c>
      <c r="W59" s="157"/>
      <c r="X59" s="157" t="s">
        <v>130</v>
      </c>
      <c r="Y59" s="148"/>
      <c r="Z59" s="148"/>
      <c r="AA59" s="148"/>
      <c r="AB59" s="148"/>
      <c r="AC59" s="148"/>
      <c r="AD59" s="148"/>
      <c r="AE59" s="148"/>
      <c r="AF59" s="148"/>
      <c r="AG59" s="148" t="s">
        <v>131</v>
      </c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outlineLevel="1">
      <c r="A60" s="167">
        <v>12</v>
      </c>
      <c r="B60" s="168" t="s">
        <v>332</v>
      </c>
      <c r="C60" s="183" t="s">
        <v>333</v>
      </c>
      <c r="D60" s="169" t="s">
        <v>284</v>
      </c>
      <c r="E60" s="170">
        <v>5.4720000000000004</v>
      </c>
      <c r="F60" s="171"/>
      <c r="G60" s="172">
        <f>ROUND(E60*F60,2)</f>
        <v>0</v>
      </c>
      <c r="H60" s="171"/>
      <c r="I60" s="172">
        <f>ROUND(E60*H60,2)</f>
        <v>0</v>
      </c>
      <c r="J60" s="171"/>
      <c r="K60" s="172">
        <f>ROUND(E60*J60,2)</f>
        <v>0</v>
      </c>
      <c r="L60" s="172">
        <v>21</v>
      </c>
      <c r="M60" s="172">
        <f>G60*(1+L60/100)</f>
        <v>0</v>
      </c>
      <c r="N60" s="172">
        <v>0</v>
      </c>
      <c r="O60" s="172">
        <f>ROUND(E60*N60,2)</f>
        <v>0</v>
      </c>
      <c r="P60" s="172">
        <v>0</v>
      </c>
      <c r="Q60" s="172">
        <f>ROUND(E60*P60,2)</f>
        <v>0</v>
      </c>
      <c r="R60" s="172"/>
      <c r="S60" s="172" t="s">
        <v>129</v>
      </c>
      <c r="T60" s="173" t="s">
        <v>129</v>
      </c>
      <c r="U60" s="157">
        <v>1.9379999999999999</v>
      </c>
      <c r="V60" s="157">
        <f>ROUND(E60*U60,2)</f>
        <v>10.6</v>
      </c>
      <c r="W60" s="157"/>
      <c r="X60" s="157" t="s">
        <v>130</v>
      </c>
      <c r="Y60" s="148"/>
      <c r="Z60" s="148"/>
      <c r="AA60" s="148"/>
      <c r="AB60" s="148"/>
      <c r="AC60" s="148"/>
      <c r="AD60" s="148"/>
      <c r="AE60" s="148"/>
      <c r="AF60" s="148"/>
      <c r="AG60" s="148" t="s">
        <v>131</v>
      </c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outlineLevel="1">
      <c r="A61" s="155"/>
      <c r="B61" s="156"/>
      <c r="C61" s="184" t="s">
        <v>334</v>
      </c>
      <c r="D61" s="158"/>
      <c r="E61" s="159">
        <v>20.344000000000001</v>
      </c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48"/>
      <c r="Z61" s="148"/>
      <c r="AA61" s="148"/>
      <c r="AB61" s="148"/>
      <c r="AC61" s="148"/>
      <c r="AD61" s="148"/>
      <c r="AE61" s="148"/>
      <c r="AF61" s="148"/>
      <c r="AG61" s="148" t="s">
        <v>133</v>
      </c>
      <c r="AH61" s="148">
        <v>0</v>
      </c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1">
      <c r="A62" s="155"/>
      <c r="B62" s="156"/>
      <c r="C62" s="184" t="s">
        <v>335</v>
      </c>
      <c r="D62" s="158"/>
      <c r="E62" s="159">
        <v>-14.872</v>
      </c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48"/>
      <c r="Z62" s="148"/>
      <c r="AA62" s="148"/>
      <c r="AB62" s="148"/>
      <c r="AC62" s="148"/>
      <c r="AD62" s="148"/>
      <c r="AE62" s="148"/>
      <c r="AF62" s="148"/>
      <c r="AG62" s="148" t="s">
        <v>133</v>
      </c>
      <c r="AH62" s="148">
        <v>0</v>
      </c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ht="22.5" outlineLevel="1">
      <c r="A63" s="174">
        <v>13</v>
      </c>
      <c r="B63" s="175" t="s">
        <v>336</v>
      </c>
      <c r="C63" s="185" t="s">
        <v>337</v>
      </c>
      <c r="D63" s="176" t="s">
        <v>284</v>
      </c>
      <c r="E63" s="177">
        <v>5.4720000000000004</v>
      </c>
      <c r="F63" s="178"/>
      <c r="G63" s="179">
        <f>ROUND(E63*F63,2)</f>
        <v>0</v>
      </c>
      <c r="H63" s="178"/>
      <c r="I63" s="179">
        <f>ROUND(E63*H63,2)</f>
        <v>0</v>
      </c>
      <c r="J63" s="178"/>
      <c r="K63" s="179">
        <f>ROUND(E63*J63,2)</f>
        <v>0</v>
      </c>
      <c r="L63" s="179">
        <v>21</v>
      </c>
      <c r="M63" s="179">
        <f>G63*(1+L63/100)</f>
        <v>0</v>
      </c>
      <c r="N63" s="179">
        <v>0</v>
      </c>
      <c r="O63" s="179">
        <f>ROUND(E63*N63,2)</f>
        <v>0</v>
      </c>
      <c r="P63" s="179">
        <v>0</v>
      </c>
      <c r="Q63" s="179">
        <f>ROUND(E63*P63,2)</f>
        <v>0</v>
      </c>
      <c r="R63" s="179"/>
      <c r="S63" s="179" t="s">
        <v>129</v>
      </c>
      <c r="T63" s="180" t="s">
        <v>129</v>
      </c>
      <c r="U63" s="157">
        <v>1.0999999999999999E-2</v>
      </c>
      <c r="V63" s="157">
        <f>ROUND(E63*U63,2)</f>
        <v>0.06</v>
      </c>
      <c r="W63" s="157"/>
      <c r="X63" s="157" t="s">
        <v>130</v>
      </c>
      <c r="Y63" s="148"/>
      <c r="Z63" s="148"/>
      <c r="AA63" s="148"/>
      <c r="AB63" s="148"/>
      <c r="AC63" s="148"/>
      <c r="AD63" s="148"/>
      <c r="AE63" s="148"/>
      <c r="AF63" s="148"/>
      <c r="AG63" s="148" t="s">
        <v>131</v>
      </c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outlineLevel="1">
      <c r="A64" s="174">
        <v>14</v>
      </c>
      <c r="B64" s="175" t="s">
        <v>338</v>
      </c>
      <c r="C64" s="185" t="s">
        <v>339</v>
      </c>
      <c r="D64" s="176" t="s">
        <v>284</v>
      </c>
      <c r="E64" s="177">
        <v>5.4720000000000004</v>
      </c>
      <c r="F64" s="178"/>
      <c r="G64" s="179">
        <f>ROUND(E64*F64,2)</f>
        <v>0</v>
      </c>
      <c r="H64" s="178"/>
      <c r="I64" s="179">
        <f>ROUND(E64*H64,2)</f>
        <v>0</v>
      </c>
      <c r="J64" s="178"/>
      <c r="K64" s="179">
        <f>ROUND(E64*J64,2)</f>
        <v>0</v>
      </c>
      <c r="L64" s="179">
        <v>21</v>
      </c>
      <c r="M64" s="179">
        <f>G64*(1+L64/100)</f>
        <v>0</v>
      </c>
      <c r="N64" s="179">
        <v>0</v>
      </c>
      <c r="O64" s="179">
        <f>ROUND(E64*N64,2)</f>
        <v>0</v>
      </c>
      <c r="P64" s="179">
        <v>0</v>
      </c>
      <c r="Q64" s="179">
        <f>ROUND(E64*P64,2)</f>
        <v>0</v>
      </c>
      <c r="R64" s="179"/>
      <c r="S64" s="179" t="s">
        <v>129</v>
      </c>
      <c r="T64" s="180" t="s">
        <v>129</v>
      </c>
      <c r="U64" s="157">
        <v>0</v>
      </c>
      <c r="V64" s="157">
        <f>ROUND(E64*U64,2)</f>
        <v>0</v>
      </c>
      <c r="W64" s="157"/>
      <c r="X64" s="157" t="s">
        <v>130</v>
      </c>
      <c r="Y64" s="148"/>
      <c r="Z64" s="148"/>
      <c r="AA64" s="148"/>
      <c r="AB64" s="148"/>
      <c r="AC64" s="148"/>
      <c r="AD64" s="148"/>
      <c r="AE64" s="148"/>
      <c r="AF64" s="148"/>
      <c r="AG64" s="148" t="s">
        <v>131</v>
      </c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outlineLevel="1">
      <c r="A65" s="174">
        <v>15</v>
      </c>
      <c r="B65" s="175" t="s">
        <v>340</v>
      </c>
      <c r="C65" s="185" t="s">
        <v>341</v>
      </c>
      <c r="D65" s="176" t="s">
        <v>284</v>
      </c>
      <c r="E65" s="177">
        <v>5.4720000000000004</v>
      </c>
      <c r="F65" s="178"/>
      <c r="G65" s="179">
        <f>ROUND(E65*F65,2)</f>
        <v>0</v>
      </c>
      <c r="H65" s="178"/>
      <c r="I65" s="179">
        <f>ROUND(E65*H65,2)</f>
        <v>0</v>
      </c>
      <c r="J65" s="178"/>
      <c r="K65" s="179">
        <f>ROUND(E65*J65,2)</f>
        <v>0</v>
      </c>
      <c r="L65" s="179">
        <v>21</v>
      </c>
      <c r="M65" s="179">
        <f>G65*(1+L65/100)</f>
        <v>0</v>
      </c>
      <c r="N65" s="179">
        <v>0</v>
      </c>
      <c r="O65" s="179">
        <f>ROUND(E65*N65,2)</f>
        <v>0</v>
      </c>
      <c r="P65" s="179">
        <v>0</v>
      </c>
      <c r="Q65" s="179">
        <f>ROUND(E65*P65,2)</f>
        <v>0</v>
      </c>
      <c r="R65" s="179"/>
      <c r="S65" s="179" t="s">
        <v>129</v>
      </c>
      <c r="T65" s="180" t="s">
        <v>129</v>
      </c>
      <c r="U65" s="157">
        <v>0</v>
      </c>
      <c r="V65" s="157">
        <f>ROUND(E65*U65,2)</f>
        <v>0</v>
      </c>
      <c r="W65" s="157"/>
      <c r="X65" s="157" t="s">
        <v>130</v>
      </c>
      <c r="Y65" s="148"/>
      <c r="Z65" s="148"/>
      <c r="AA65" s="148"/>
      <c r="AB65" s="148"/>
      <c r="AC65" s="148"/>
      <c r="AD65" s="148"/>
      <c r="AE65" s="148"/>
      <c r="AF65" s="148"/>
      <c r="AG65" s="148" t="s">
        <v>131</v>
      </c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outlineLevel="1">
      <c r="A66" s="167">
        <v>16</v>
      </c>
      <c r="B66" s="168" t="s">
        <v>342</v>
      </c>
      <c r="C66" s="183" t="s">
        <v>343</v>
      </c>
      <c r="D66" s="169" t="s">
        <v>128</v>
      </c>
      <c r="E66" s="170">
        <v>12.6</v>
      </c>
      <c r="F66" s="171"/>
      <c r="G66" s="172">
        <f>ROUND(E66*F66,2)</f>
        <v>0</v>
      </c>
      <c r="H66" s="171"/>
      <c r="I66" s="172">
        <f>ROUND(E66*H66,2)</f>
        <v>0</v>
      </c>
      <c r="J66" s="171"/>
      <c r="K66" s="172">
        <f>ROUND(E66*J66,2)</f>
        <v>0</v>
      </c>
      <c r="L66" s="172">
        <v>21</v>
      </c>
      <c r="M66" s="172">
        <f>G66*(1+L66/100)</f>
        <v>0</v>
      </c>
      <c r="N66" s="172">
        <v>9.8999999999999999E-4</v>
      </c>
      <c r="O66" s="172">
        <f>ROUND(E66*N66,2)</f>
        <v>0.01</v>
      </c>
      <c r="P66" s="172">
        <v>0</v>
      </c>
      <c r="Q66" s="172">
        <f>ROUND(E66*P66,2)</f>
        <v>0</v>
      </c>
      <c r="R66" s="172"/>
      <c r="S66" s="172" t="s">
        <v>129</v>
      </c>
      <c r="T66" s="173" t="s">
        <v>129</v>
      </c>
      <c r="U66" s="157">
        <v>0.23599999999999999</v>
      </c>
      <c r="V66" s="157">
        <f>ROUND(E66*U66,2)</f>
        <v>2.97</v>
      </c>
      <c r="W66" s="157"/>
      <c r="X66" s="157" t="s">
        <v>130</v>
      </c>
      <c r="Y66" s="148"/>
      <c r="Z66" s="148"/>
      <c r="AA66" s="148"/>
      <c r="AB66" s="148"/>
      <c r="AC66" s="148"/>
      <c r="AD66" s="148"/>
      <c r="AE66" s="148"/>
      <c r="AF66" s="148"/>
      <c r="AG66" s="148" t="s">
        <v>131</v>
      </c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outlineLevel="1">
      <c r="A67" s="155"/>
      <c r="B67" s="156"/>
      <c r="C67" s="184" t="s">
        <v>344</v>
      </c>
      <c r="D67" s="158"/>
      <c r="E67" s="159">
        <v>6.6</v>
      </c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48"/>
      <c r="Z67" s="148"/>
      <c r="AA67" s="148"/>
      <c r="AB67" s="148"/>
      <c r="AC67" s="148"/>
      <c r="AD67" s="148"/>
      <c r="AE67" s="148"/>
      <c r="AF67" s="148"/>
      <c r="AG67" s="148" t="s">
        <v>133</v>
      </c>
      <c r="AH67" s="148">
        <v>0</v>
      </c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outlineLevel="1">
      <c r="A68" s="155"/>
      <c r="B68" s="156"/>
      <c r="C68" s="184" t="s">
        <v>345</v>
      </c>
      <c r="D68" s="158"/>
      <c r="E68" s="159">
        <v>0.6</v>
      </c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48"/>
      <c r="Z68" s="148"/>
      <c r="AA68" s="148"/>
      <c r="AB68" s="148"/>
      <c r="AC68" s="148"/>
      <c r="AD68" s="148"/>
      <c r="AE68" s="148"/>
      <c r="AF68" s="148"/>
      <c r="AG68" s="148" t="s">
        <v>133</v>
      </c>
      <c r="AH68" s="148">
        <v>0</v>
      </c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1">
      <c r="A69" s="155"/>
      <c r="B69" s="156"/>
      <c r="C69" s="184" t="s">
        <v>346</v>
      </c>
      <c r="D69" s="158"/>
      <c r="E69" s="159">
        <v>0.6</v>
      </c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48"/>
      <c r="Z69" s="148"/>
      <c r="AA69" s="148"/>
      <c r="AB69" s="148"/>
      <c r="AC69" s="148"/>
      <c r="AD69" s="148"/>
      <c r="AE69" s="148"/>
      <c r="AF69" s="148"/>
      <c r="AG69" s="148" t="s">
        <v>133</v>
      </c>
      <c r="AH69" s="148">
        <v>0</v>
      </c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1">
      <c r="A70" s="155"/>
      <c r="B70" s="156"/>
      <c r="C70" s="184" t="s">
        <v>347</v>
      </c>
      <c r="D70" s="158"/>
      <c r="E70" s="159">
        <v>4.8</v>
      </c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48"/>
      <c r="Z70" s="148"/>
      <c r="AA70" s="148"/>
      <c r="AB70" s="148"/>
      <c r="AC70" s="148"/>
      <c r="AD70" s="148"/>
      <c r="AE70" s="148"/>
      <c r="AF70" s="148"/>
      <c r="AG70" s="148" t="s">
        <v>133</v>
      </c>
      <c r="AH70" s="148">
        <v>0</v>
      </c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1">
      <c r="A71" s="174">
        <v>17</v>
      </c>
      <c r="B71" s="175" t="s">
        <v>348</v>
      </c>
      <c r="C71" s="185" t="s">
        <v>349</v>
      </c>
      <c r="D71" s="176" t="s">
        <v>128</v>
      </c>
      <c r="E71" s="177">
        <v>12.6</v>
      </c>
      <c r="F71" s="178"/>
      <c r="G71" s="179">
        <f>ROUND(E71*F71,2)</f>
        <v>0</v>
      </c>
      <c r="H71" s="178"/>
      <c r="I71" s="179">
        <f>ROUND(E71*H71,2)</f>
        <v>0</v>
      </c>
      <c r="J71" s="178"/>
      <c r="K71" s="179">
        <f>ROUND(E71*J71,2)</f>
        <v>0</v>
      </c>
      <c r="L71" s="179">
        <v>21</v>
      </c>
      <c r="M71" s="179">
        <f>G71*(1+L71/100)</f>
        <v>0</v>
      </c>
      <c r="N71" s="179">
        <v>0</v>
      </c>
      <c r="O71" s="179">
        <f>ROUND(E71*N71,2)</f>
        <v>0</v>
      </c>
      <c r="P71" s="179">
        <v>0</v>
      </c>
      <c r="Q71" s="179">
        <f>ROUND(E71*P71,2)</f>
        <v>0</v>
      </c>
      <c r="R71" s="179"/>
      <c r="S71" s="179" t="s">
        <v>129</v>
      </c>
      <c r="T71" s="180" t="s">
        <v>129</v>
      </c>
      <c r="U71" s="157">
        <v>7.0000000000000007E-2</v>
      </c>
      <c r="V71" s="157">
        <f>ROUND(E71*U71,2)</f>
        <v>0.88</v>
      </c>
      <c r="W71" s="157"/>
      <c r="X71" s="157" t="s">
        <v>130</v>
      </c>
      <c r="Y71" s="148"/>
      <c r="Z71" s="148"/>
      <c r="AA71" s="148"/>
      <c r="AB71" s="148"/>
      <c r="AC71" s="148"/>
      <c r="AD71" s="148"/>
      <c r="AE71" s="148"/>
      <c r="AF71" s="148"/>
      <c r="AG71" s="148" t="s">
        <v>131</v>
      </c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outlineLevel="1">
      <c r="A72" s="167">
        <v>18</v>
      </c>
      <c r="B72" s="168" t="s">
        <v>350</v>
      </c>
      <c r="C72" s="183" t="s">
        <v>351</v>
      </c>
      <c r="D72" s="169" t="s">
        <v>302</v>
      </c>
      <c r="E72" s="170">
        <v>0.8</v>
      </c>
      <c r="F72" s="171"/>
      <c r="G72" s="172">
        <f>ROUND(E72*F72,2)</f>
        <v>0</v>
      </c>
      <c r="H72" s="171"/>
      <c r="I72" s="172">
        <f>ROUND(E72*H72,2)</f>
        <v>0</v>
      </c>
      <c r="J72" s="171"/>
      <c r="K72" s="172">
        <f>ROUND(E72*J72,2)</f>
        <v>0</v>
      </c>
      <c r="L72" s="172">
        <v>21</v>
      </c>
      <c r="M72" s="172">
        <f>G72*(1+L72/100)</f>
        <v>0</v>
      </c>
      <c r="N72" s="172">
        <v>3.9739999999999998E-2</v>
      </c>
      <c r="O72" s="172">
        <f>ROUND(E72*N72,2)</f>
        <v>0.03</v>
      </c>
      <c r="P72" s="172">
        <v>0</v>
      </c>
      <c r="Q72" s="172">
        <f>ROUND(E72*P72,2)</f>
        <v>0</v>
      </c>
      <c r="R72" s="172"/>
      <c r="S72" s="172" t="s">
        <v>129</v>
      </c>
      <c r="T72" s="173" t="s">
        <v>129</v>
      </c>
      <c r="U72" s="157">
        <v>0.753</v>
      </c>
      <c r="V72" s="157">
        <f>ROUND(E72*U72,2)</f>
        <v>0.6</v>
      </c>
      <c r="W72" s="157"/>
      <c r="X72" s="157" t="s">
        <v>130</v>
      </c>
      <c r="Y72" s="148"/>
      <c r="Z72" s="148"/>
      <c r="AA72" s="148"/>
      <c r="AB72" s="148"/>
      <c r="AC72" s="148"/>
      <c r="AD72" s="148"/>
      <c r="AE72" s="148"/>
      <c r="AF72" s="148"/>
      <c r="AG72" s="148" t="s">
        <v>131</v>
      </c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outlineLevel="1">
      <c r="A73" s="155"/>
      <c r="B73" s="156"/>
      <c r="C73" s="184" t="s">
        <v>352</v>
      </c>
      <c r="D73" s="158"/>
      <c r="E73" s="159">
        <v>0.8</v>
      </c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48"/>
      <c r="Z73" s="148"/>
      <c r="AA73" s="148"/>
      <c r="AB73" s="148"/>
      <c r="AC73" s="148"/>
      <c r="AD73" s="148"/>
      <c r="AE73" s="148"/>
      <c r="AF73" s="148"/>
      <c r="AG73" s="148" t="s">
        <v>133</v>
      </c>
      <c r="AH73" s="148">
        <v>0</v>
      </c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outlineLevel="1">
      <c r="A74" s="167">
        <v>19</v>
      </c>
      <c r="B74" s="168" t="s">
        <v>353</v>
      </c>
      <c r="C74" s="183" t="s">
        <v>354</v>
      </c>
      <c r="D74" s="169" t="s">
        <v>302</v>
      </c>
      <c r="E74" s="170">
        <v>0.8</v>
      </c>
      <c r="F74" s="171"/>
      <c r="G74" s="172">
        <f>ROUND(E74*F74,2)</f>
        <v>0</v>
      </c>
      <c r="H74" s="171"/>
      <c r="I74" s="172">
        <f>ROUND(E74*H74,2)</f>
        <v>0</v>
      </c>
      <c r="J74" s="171"/>
      <c r="K74" s="172">
        <f>ROUND(E74*J74,2)</f>
        <v>0</v>
      </c>
      <c r="L74" s="172">
        <v>21</v>
      </c>
      <c r="M74" s="172">
        <f>G74*(1+L74/100)</f>
        <v>0</v>
      </c>
      <c r="N74" s="172">
        <v>1.0699999999999999E-2</v>
      </c>
      <c r="O74" s="172">
        <f>ROUND(E74*N74,2)</f>
        <v>0.01</v>
      </c>
      <c r="P74" s="172">
        <v>0</v>
      </c>
      <c r="Q74" s="172">
        <f>ROUND(E74*P74,2)</f>
        <v>0</v>
      </c>
      <c r="R74" s="172"/>
      <c r="S74" s="172" t="s">
        <v>129</v>
      </c>
      <c r="T74" s="173" t="s">
        <v>129</v>
      </c>
      <c r="U74" s="157">
        <v>0.90800000000000003</v>
      </c>
      <c r="V74" s="157">
        <f>ROUND(E74*U74,2)</f>
        <v>0.73</v>
      </c>
      <c r="W74" s="157"/>
      <c r="X74" s="157" t="s">
        <v>130</v>
      </c>
      <c r="Y74" s="148"/>
      <c r="Z74" s="148"/>
      <c r="AA74" s="148"/>
      <c r="AB74" s="148"/>
      <c r="AC74" s="148"/>
      <c r="AD74" s="148"/>
      <c r="AE74" s="148"/>
      <c r="AF74" s="148"/>
      <c r="AG74" s="148" t="s">
        <v>131</v>
      </c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1">
      <c r="A75" s="155"/>
      <c r="B75" s="156"/>
      <c r="C75" s="184" t="s">
        <v>352</v>
      </c>
      <c r="D75" s="158"/>
      <c r="E75" s="159">
        <v>0.8</v>
      </c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48"/>
      <c r="Z75" s="148"/>
      <c r="AA75" s="148"/>
      <c r="AB75" s="148"/>
      <c r="AC75" s="148"/>
      <c r="AD75" s="148"/>
      <c r="AE75" s="148"/>
      <c r="AF75" s="148"/>
      <c r="AG75" s="148" t="s">
        <v>133</v>
      </c>
      <c r="AH75" s="148">
        <v>0</v>
      </c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outlineLevel="1">
      <c r="A76" s="167">
        <v>20</v>
      </c>
      <c r="B76" s="168" t="s">
        <v>355</v>
      </c>
      <c r="C76" s="183" t="s">
        <v>356</v>
      </c>
      <c r="D76" s="169" t="s">
        <v>128</v>
      </c>
      <c r="E76" s="170">
        <v>8.8000000000000007</v>
      </c>
      <c r="F76" s="171"/>
      <c r="G76" s="172">
        <f>ROUND(E76*F76,2)</f>
        <v>0</v>
      </c>
      <c r="H76" s="171"/>
      <c r="I76" s="172">
        <f>ROUND(E76*H76,2)</f>
        <v>0</v>
      </c>
      <c r="J76" s="171"/>
      <c r="K76" s="172">
        <f>ROUND(E76*J76,2)</f>
        <v>0</v>
      </c>
      <c r="L76" s="172">
        <v>21</v>
      </c>
      <c r="M76" s="172">
        <f>G76*(1+L76/100)</f>
        <v>0</v>
      </c>
      <c r="N76" s="172">
        <v>0</v>
      </c>
      <c r="O76" s="172">
        <f>ROUND(E76*N76,2)</f>
        <v>0</v>
      </c>
      <c r="P76" s="172">
        <v>0</v>
      </c>
      <c r="Q76" s="172">
        <f>ROUND(E76*P76,2)</f>
        <v>0</v>
      </c>
      <c r="R76" s="172"/>
      <c r="S76" s="172" t="s">
        <v>129</v>
      </c>
      <c r="T76" s="173" t="s">
        <v>129</v>
      </c>
      <c r="U76" s="157">
        <v>0.17699999999999999</v>
      </c>
      <c r="V76" s="157">
        <f>ROUND(E76*U76,2)</f>
        <v>1.56</v>
      </c>
      <c r="W76" s="157"/>
      <c r="X76" s="157" t="s">
        <v>130</v>
      </c>
      <c r="Y76" s="148"/>
      <c r="Z76" s="148"/>
      <c r="AA76" s="148"/>
      <c r="AB76" s="148"/>
      <c r="AC76" s="148"/>
      <c r="AD76" s="148"/>
      <c r="AE76" s="148"/>
      <c r="AF76" s="148"/>
      <c r="AG76" s="148" t="s">
        <v>131</v>
      </c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outlineLevel="1">
      <c r="A77" s="155"/>
      <c r="B77" s="156"/>
      <c r="C77" s="184" t="s">
        <v>285</v>
      </c>
      <c r="D77" s="158"/>
      <c r="E77" s="159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48"/>
      <c r="Z77" s="148"/>
      <c r="AA77" s="148"/>
      <c r="AB77" s="148"/>
      <c r="AC77" s="148"/>
      <c r="AD77" s="148"/>
      <c r="AE77" s="148"/>
      <c r="AF77" s="148"/>
      <c r="AG77" s="148" t="s">
        <v>133</v>
      </c>
      <c r="AH77" s="148">
        <v>0</v>
      </c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outlineLevel="1">
      <c r="A78" s="155"/>
      <c r="B78" s="156"/>
      <c r="C78" s="184" t="s">
        <v>357</v>
      </c>
      <c r="D78" s="158"/>
      <c r="E78" s="159">
        <v>8.8000000000000007</v>
      </c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48"/>
      <c r="Z78" s="148"/>
      <c r="AA78" s="148"/>
      <c r="AB78" s="148"/>
      <c r="AC78" s="148"/>
      <c r="AD78" s="148"/>
      <c r="AE78" s="148"/>
      <c r="AF78" s="148"/>
      <c r="AG78" s="148" t="s">
        <v>133</v>
      </c>
      <c r="AH78" s="148">
        <v>0</v>
      </c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outlineLevel="1">
      <c r="A79" s="174">
        <v>21</v>
      </c>
      <c r="B79" s="175" t="s">
        <v>358</v>
      </c>
      <c r="C79" s="185" t="s">
        <v>359</v>
      </c>
      <c r="D79" s="176" t="s">
        <v>128</v>
      </c>
      <c r="E79" s="177">
        <v>8.8000000000000007</v>
      </c>
      <c r="F79" s="178"/>
      <c r="G79" s="179">
        <f>ROUND(E79*F79,2)</f>
        <v>0</v>
      </c>
      <c r="H79" s="178"/>
      <c r="I79" s="179">
        <f>ROUND(E79*H79,2)</f>
        <v>0</v>
      </c>
      <c r="J79" s="178"/>
      <c r="K79" s="179">
        <f>ROUND(E79*J79,2)</f>
        <v>0</v>
      </c>
      <c r="L79" s="179">
        <v>21</v>
      </c>
      <c r="M79" s="179">
        <f>G79*(1+L79/100)</f>
        <v>0</v>
      </c>
      <c r="N79" s="179">
        <v>0</v>
      </c>
      <c r="O79" s="179">
        <f>ROUND(E79*N79,2)</f>
        <v>0</v>
      </c>
      <c r="P79" s="179">
        <v>0</v>
      </c>
      <c r="Q79" s="179">
        <f>ROUND(E79*P79,2)</f>
        <v>0</v>
      </c>
      <c r="R79" s="179"/>
      <c r="S79" s="179" t="s">
        <v>129</v>
      </c>
      <c r="T79" s="180" t="s">
        <v>129</v>
      </c>
      <c r="U79" s="157">
        <v>0.06</v>
      </c>
      <c r="V79" s="157">
        <f>ROUND(E79*U79,2)</f>
        <v>0.53</v>
      </c>
      <c r="W79" s="157"/>
      <c r="X79" s="157" t="s">
        <v>130</v>
      </c>
      <c r="Y79" s="148"/>
      <c r="Z79" s="148"/>
      <c r="AA79" s="148"/>
      <c r="AB79" s="148"/>
      <c r="AC79" s="148"/>
      <c r="AD79" s="148"/>
      <c r="AE79" s="148"/>
      <c r="AF79" s="148"/>
      <c r="AG79" s="148" t="s">
        <v>131</v>
      </c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 outlineLevel="1">
      <c r="A80" s="167">
        <v>22</v>
      </c>
      <c r="B80" s="168" t="s">
        <v>360</v>
      </c>
      <c r="C80" s="183" t="s">
        <v>361</v>
      </c>
      <c r="D80" s="169" t="s">
        <v>362</v>
      </c>
      <c r="E80" s="170">
        <v>0.29039999999999999</v>
      </c>
      <c r="F80" s="171"/>
      <c r="G80" s="172">
        <f>ROUND(E80*F80,2)</f>
        <v>0</v>
      </c>
      <c r="H80" s="171"/>
      <c r="I80" s="172">
        <f>ROUND(E80*H80,2)</f>
        <v>0</v>
      </c>
      <c r="J80" s="171"/>
      <c r="K80" s="172">
        <f>ROUND(E80*J80,2)</f>
        <v>0</v>
      </c>
      <c r="L80" s="172">
        <v>21</v>
      </c>
      <c r="M80" s="172">
        <f>G80*(1+L80/100)</f>
        <v>0</v>
      </c>
      <c r="N80" s="172">
        <v>1E-3</v>
      </c>
      <c r="O80" s="172">
        <f>ROUND(E80*N80,2)</f>
        <v>0</v>
      </c>
      <c r="P80" s="172">
        <v>0</v>
      </c>
      <c r="Q80" s="172">
        <f>ROUND(E80*P80,2)</f>
        <v>0</v>
      </c>
      <c r="R80" s="172" t="s">
        <v>363</v>
      </c>
      <c r="S80" s="172" t="s">
        <v>129</v>
      </c>
      <c r="T80" s="173" t="s">
        <v>129</v>
      </c>
      <c r="U80" s="157">
        <v>0</v>
      </c>
      <c r="V80" s="157">
        <f>ROUND(E80*U80,2)</f>
        <v>0</v>
      </c>
      <c r="W80" s="157"/>
      <c r="X80" s="157" t="s">
        <v>210</v>
      </c>
      <c r="Y80" s="148"/>
      <c r="Z80" s="148"/>
      <c r="AA80" s="148"/>
      <c r="AB80" s="148"/>
      <c r="AC80" s="148"/>
      <c r="AD80" s="148"/>
      <c r="AE80" s="148"/>
      <c r="AF80" s="148"/>
      <c r="AG80" s="148" t="s">
        <v>211</v>
      </c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outlineLevel="1">
      <c r="A81" s="155"/>
      <c r="B81" s="156"/>
      <c r="C81" s="184" t="s">
        <v>285</v>
      </c>
      <c r="D81" s="158"/>
      <c r="E81" s="159"/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48"/>
      <c r="Z81" s="148"/>
      <c r="AA81" s="148"/>
      <c r="AB81" s="148"/>
      <c r="AC81" s="148"/>
      <c r="AD81" s="148"/>
      <c r="AE81" s="148"/>
      <c r="AF81" s="148"/>
      <c r="AG81" s="148" t="s">
        <v>133</v>
      </c>
      <c r="AH81" s="148">
        <v>0</v>
      </c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outlineLevel="1">
      <c r="A82" s="155"/>
      <c r="B82" s="156"/>
      <c r="C82" s="184" t="s">
        <v>364</v>
      </c>
      <c r="D82" s="158"/>
      <c r="E82" s="159">
        <v>0.29039999999999999</v>
      </c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48"/>
      <c r="Z82" s="148"/>
      <c r="AA82" s="148"/>
      <c r="AB82" s="148"/>
      <c r="AC82" s="148"/>
      <c r="AD82" s="148"/>
      <c r="AE82" s="148"/>
      <c r="AF82" s="148"/>
      <c r="AG82" s="148" t="s">
        <v>133</v>
      </c>
      <c r="AH82" s="148">
        <v>0</v>
      </c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outlineLevel="1">
      <c r="A83" s="167">
        <v>23</v>
      </c>
      <c r="B83" s="168" t="s">
        <v>365</v>
      </c>
      <c r="C83" s="183" t="s">
        <v>366</v>
      </c>
      <c r="D83" s="169" t="s">
        <v>284</v>
      </c>
      <c r="E83" s="170">
        <v>1.3440000000000001</v>
      </c>
      <c r="F83" s="171"/>
      <c r="G83" s="172">
        <f>ROUND(E83*F83,2)</f>
        <v>0</v>
      </c>
      <c r="H83" s="171"/>
      <c r="I83" s="172">
        <f>ROUND(E83*H83,2)</f>
        <v>0</v>
      </c>
      <c r="J83" s="171"/>
      <c r="K83" s="172">
        <f>ROUND(E83*J83,2)</f>
        <v>0</v>
      </c>
      <c r="L83" s="172">
        <v>21</v>
      </c>
      <c r="M83" s="172">
        <f>G83*(1+L83/100)</f>
        <v>0</v>
      </c>
      <c r="N83" s="172">
        <v>0</v>
      </c>
      <c r="O83" s="172">
        <f>ROUND(E83*N83,2)</f>
        <v>0</v>
      </c>
      <c r="P83" s="172">
        <v>0</v>
      </c>
      <c r="Q83" s="172">
        <f>ROUND(E83*P83,2)</f>
        <v>0</v>
      </c>
      <c r="R83" s="172"/>
      <c r="S83" s="172" t="s">
        <v>129</v>
      </c>
      <c r="T83" s="173" t="s">
        <v>129</v>
      </c>
      <c r="U83" s="157">
        <v>1.587</v>
      </c>
      <c r="V83" s="157">
        <f>ROUND(E83*U83,2)</f>
        <v>2.13</v>
      </c>
      <c r="W83" s="157"/>
      <c r="X83" s="157" t="s">
        <v>130</v>
      </c>
      <c r="Y83" s="148"/>
      <c r="Z83" s="148"/>
      <c r="AA83" s="148"/>
      <c r="AB83" s="148"/>
      <c r="AC83" s="148"/>
      <c r="AD83" s="148"/>
      <c r="AE83" s="148"/>
      <c r="AF83" s="148"/>
      <c r="AG83" s="148" t="s">
        <v>131</v>
      </c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1">
      <c r="A84" s="155"/>
      <c r="B84" s="156"/>
      <c r="C84" s="184" t="s">
        <v>367</v>
      </c>
      <c r="D84" s="158"/>
      <c r="E84" s="159">
        <v>0.70399999999999996</v>
      </c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48"/>
      <c r="Z84" s="148"/>
      <c r="AA84" s="148"/>
      <c r="AB84" s="148"/>
      <c r="AC84" s="148"/>
      <c r="AD84" s="148"/>
      <c r="AE84" s="148"/>
      <c r="AF84" s="148"/>
      <c r="AG84" s="148" t="s">
        <v>133</v>
      </c>
      <c r="AH84" s="148">
        <v>0</v>
      </c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outlineLevel="1">
      <c r="A85" s="155"/>
      <c r="B85" s="156"/>
      <c r="C85" s="184" t="s">
        <v>368</v>
      </c>
      <c r="D85" s="158"/>
      <c r="E85" s="159">
        <v>6.4000000000000001E-2</v>
      </c>
      <c r="F85" s="157"/>
      <c r="G85" s="157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48"/>
      <c r="Z85" s="148"/>
      <c r="AA85" s="148"/>
      <c r="AB85" s="148"/>
      <c r="AC85" s="148"/>
      <c r="AD85" s="148"/>
      <c r="AE85" s="148"/>
      <c r="AF85" s="148"/>
      <c r="AG85" s="148" t="s">
        <v>133</v>
      </c>
      <c r="AH85" s="148">
        <v>0</v>
      </c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</row>
    <row r="86" spans="1:60" outlineLevel="1">
      <c r="A86" s="155"/>
      <c r="B86" s="156"/>
      <c r="C86" s="184" t="s">
        <v>369</v>
      </c>
      <c r="D86" s="158"/>
      <c r="E86" s="159">
        <v>6.4000000000000001E-2</v>
      </c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48"/>
      <c r="Z86" s="148"/>
      <c r="AA86" s="148"/>
      <c r="AB86" s="148"/>
      <c r="AC86" s="148"/>
      <c r="AD86" s="148"/>
      <c r="AE86" s="148"/>
      <c r="AF86" s="148"/>
      <c r="AG86" s="148" t="s">
        <v>133</v>
      </c>
      <c r="AH86" s="148">
        <v>0</v>
      </c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outlineLevel="1">
      <c r="A87" s="155"/>
      <c r="B87" s="156"/>
      <c r="C87" s="184" t="s">
        <v>370</v>
      </c>
      <c r="D87" s="158"/>
      <c r="E87" s="159">
        <v>0.51200000000000001</v>
      </c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48"/>
      <c r="Z87" s="148"/>
      <c r="AA87" s="148"/>
      <c r="AB87" s="148"/>
      <c r="AC87" s="148"/>
      <c r="AD87" s="148"/>
      <c r="AE87" s="148"/>
      <c r="AF87" s="148"/>
      <c r="AG87" s="148" t="s">
        <v>133</v>
      </c>
      <c r="AH87" s="148">
        <v>0</v>
      </c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outlineLevel="1">
      <c r="A88" s="167">
        <v>24</v>
      </c>
      <c r="B88" s="168" t="s">
        <v>371</v>
      </c>
      <c r="C88" s="183" t="s">
        <v>372</v>
      </c>
      <c r="D88" s="169" t="s">
        <v>189</v>
      </c>
      <c r="E88" s="170">
        <v>2.5384099999999998</v>
      </c>
      <c r="F88" s="171"/>
      <c r="G88" s="172">
        <f>ROUND(E88*F88,2)</f>
        <v>0</v>
      </c>
      <c r="H88" s="171"/>
      <c r="I88" s="172">
        <f>ROUND(E88*H88,2)</f>
        <v>0</v>
      </c>
      <c r="J88" s="171"/>
      <c r="K88" s="172">
        <f>ROUND(E88*J88,2)</f>
        <v>0</v>
      </c>
      <c r="L88" s="172">
        <v>21</v>
      </c>
      <c r="M88" s="172">
        <f>G88*(1+L88/100)</f>
        <v>0</v>
      </c>
      <c r="N88" s="172">
        <v>1</v>
      </c>
      <c r="O88" s="172">
        <f>ROUND(E88*N88,2)</f>
        <v>2.54</v>
      </c>
      <c r="P88" s="172">
        <v>0</v>
      </c>
      <c r="Q88" s="172">
        <f>ROUND(E88*P88,2)</f>
        <v>0</v>
      </c>
      <c r="R88" s="172" t="s">
        <v>363</v>
      </c>
      <c r="S88" s="172" t="s">
        <v>129</v>
      </c>
      <c r="T88" s="173" t="s">
        <v>129</v>
      </c>
      <c r="U88" s="157">
        <v>0</v>
      </c>
      <c r="V88" s="157">
        <f>ROUND(E88*U88,2)</f>
        <v>0</v>
      </c>
      <c r="W88" s="157"/>
      <c r="X88" s="157" t="s">
        <v>210</v>
      </c>
      <c r="Y88" s="148"/>
      <c r="Z88" s="148"/>
      <c r="AA88" s="148"/>
      <c r="AB88" s="148"/>
      <c r="AC88" s="148"/>
      <c r="AD88" s="148"/>
      <c r="AE88" s="148"/>
      <c r="AF88" s="148"/>
      <c r="AG88" s="148" t="s">
        <v>211</v>
      </c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</row>
    <row r="89" spans="1:60" outlineLevel="1">
      <c r="A89" s="155"/>
      <c r="B89" s="156"/>
      <c r="C89" s="196" t="s">
        <v>373</v>
      </c>
      <c r="D89" s="191"/>
      <c r="E89" s="192"/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48"/>
      <c r="Z89" s="148"/>
      <c r="AA89" s="148"/>
      <c r="AB89" s="148"/>
      <c r="AC89" s="148"/>
      <c r="AD89" s="148"/>
      <c r="AE89" s="148"/>
      <c r="AF89" s="148"/>
      <c r="AG89" s="148" t="s">
        <v>133</v>
      </c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outlineLevel="1">
      <c r="A90" s="155"/>
      <c r="B90" s="156"/>
      <c r="C90" s="197" t="s">
        <v>374</v>
      </c>
      <c r="D90" s="191"/>
      <c r="E90" s="192">
        <v>0.70399999999999996</v>
      </c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48"/>
      <c r="Z90" s="148"/>
      <c r="AA90" s="148"/>
      <c r="AB90" s="148"/>
      <c r="AC90" s="148"/>
      <c r="AD90" s="148"/>
      <c r="AE90" s="148"/>
      <c r="AF90" s="148"/>
      <c r="AG90" s="148" t="s">
        <v>133</v>
      </c>
      <c r="AH90" s="148">
        <v>2</v>
      </c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outlineLevel="1">
      <c r="A91" s="155"/>
      <c r="B91" s="156"/>
      <c r="C91" s="197" t="s">
        <v>375</v>
      </c>
      <c r="D91" s="191"/>
      <c r="E91" s="192">
        <v>6.4000000000000001E-2</v>
      </c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48"/>
      <c r="Z91" s="148"/>
      <c r="AA91" s="148"/>
      <c r="AB91" s="148"/>
      <c r="AC91" s="148"/>
      <c r="AD91" s="148"/>
      <c r="AE91" s="148"/>
      <c r="AF91" s="148"/>
      <c r="AG91" s="148" t="s">
        <v>133</v>
      </c>
      <c r="AH91" s="148">
        <v>2</v>
      </c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 outlineLevel="1">
      <c r="A92" s="155"/>
      <c r="B92" s="156"/>
      <c r="C92" s="197" t="s">
        <v>376</v>
      </c>
      <c r="D92" s="191"/>
      <c r="E92" s="192">
        <v>6.4000000000000001E-2</v>
      </c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48"/>
      <c r="Z92" s="148"/>
      <c r="AA92" s="148"/>
      <c r="AB92" s="148"/>
      <c r="AC92" s="148"/>
      <c r="AD92" s="148"/>
      <c r="AE92" s="148"/>
      <c r="AF92" s="148"/>
      <c r="AG92" s="148" t="s">
        <v>133</v>
      </c>
      <c r="AH92" s="148">
        <v>2</v>
      </c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</row>
    <row r="93" spans="1:60" outlineLevel="1">
      <c r="A93" s="155"/>
      <c r="B93" s="156"/>
      <c r="C93" s="197" t="s">
        <v>377</v>
      </c>
      <c r="D93" s="191"/>
      <c r="E93" s="192">
        <v>0.51200000000000001</v>
      </c>
      <c r="F93" s="157"/>
      <c r="G93" s="157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48"/>
      <c r="Z93" s="148"/>
      <c r="AA93" s="148"/>
      <c r="AB93" s="148"/>
      <c r="AC93" s="148"/>
      <c r="AD93" s="148"/>
      <c r="AE93" s="148"/>
      <c r="AF93" s="148"/>
      <c r="AG93" s="148" t="s">
        <v>133</v>
      </c>
      <c r="AH93" s="148">
        <v>2</v>
      </c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</row>
    <row r="94" spans="1:60" outlineLevel="1">
      <c r="A94" s="155"/>
      <c r="B94" s="156"/>
      <c r="C94" s="198" t="s">
        <v>378</v>
      </c>
      <c r="D94" s="193"/>
      <c r="E94" s="194">
        <v>1.3440000000000001</v>
      </c>
      <c r="F94" s="157"/>
      <c r="G94" s="157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48"/>
      <c r="Z94" s="148"/>
      <c r="AA94" s="148"/>
      <c r="AB94" s="148"/>
      <c r="AC94" s="148"/>
      <c r="AD94" s="148"/>
      <c r="AE94" s="148"/>
      <c r="AF94" s="148"/>
      <c r="AG94" s="148" t="s">
        <v>133</v>
      </c>
      <c r="AH94" s="148">
        <v>3</v>
      </c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</row>
    <row r="95" spans="1:60" outlineLevel="1">
      <c r="A95" s="155"/>
      <c r="B95" s="156"/>
      <c r="C95" s="196" t="s">
        <v>379</v>
      </c>
      <c r="D95" s="191"/>
      <c r="E95" s="192"/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48"/>
      <c r="Z95" s="148"/>
      <c r="AA95" s="148"/>
      <c r="AB95" s="148"/>
      <c r="AC95" s="148"/>
      <c r="AD95" s="148"/>
      <c r="AE95" s="148"/>
      <c r="AF95" s="148"/>
      <c r="AG95" s="148" t="s">
        <v>133</v>
      </c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</row>
    <row r="96" spans="1:60" outlineLevel="1">
      <c r="A96" s="155"/>
      <c r="B96" s="156"/>
      <c r="C96" s="184" t="s">
        <v>380</v>
      </c>
      <c r="D96" s="158"/>
      <c r="E96" s="159">
        <v>2.5384099999999998</v>
      </c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48"/>
      <c r="Z96" s="148"/>
      <c r="AA96" s="148"/>
      <c r="AB96" s="148"/>
      <c r="AC96" s="148"/>
      <c r="AD96" s="148"/>
      <c r="AE96" s="148"/>
      <c r="AF96" s="148"/>
      <c r="AG96" s="148" t="s">
        <v>133</v>
      </c>
      <c r="AH96" s="148">
        <v>0</v>
      </c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</row>
    <row r="97" spans="1:60">
      <c r="A97" s="161" t="s">
        <v>124</v>
      </c>
      <c r="B97" s="162" t="s">
        <v>66</v>
      </c>
      <c r="C97" s="182" t="s">
        <v>67</v>
      </c>
      <c r="D97" s="163"/>
      <c r="E97" s="164"/>
      <c r="F97" s="165"/>
      <c r="G97" s="165">
        <f>SUMIF(AG98:AG102,"&lt;&gt;NOR",G98:G102)</f>
        <v>0</v>
      </c>
      <c r="H97" s="165"/>
      <c r="I97" s="165">
        <f>SUM(I98:I102)</f>
        <v>0</v>
      </c>
      <c r="J97" s="165"/>
      <c r="K97" s="165">
        <f>SUM(K98:K102)</f>
        <v>0</v>
      </c>
      <c r="L97" s="165"/>
      <c r="M97" s="165">
        <f>SUM(M98:M102)</f>
        <v>0</v>
      </c>
      <c r="N97" s="165"/>
      <c r="O97" s="165">
        <f>SUM(O98:O102)</f>
        <v>1.52</v>
      </c>
      <c r="P97" s="165"/>
      <c r="Q97" s="165">
        <f>SUM(Q98:Q102)</f>
        <v>0</v>
      </c>
      <c r="R97" s="165"/>
      <c r="S97" s="165"/>
      <c r="T97" s="166"/>
      <c r="U97" s="160"/>
      <c r="V97" s="160">
        <f>SUM(V98:V102)</f>
        <v>2.2799999999999998</v>
      </c>
      <c r="W97" s="160"/>
      <c r="X97" s="160"/>
      <c r="AG97" t="s">
        <v>125</v>
      </c>
    </row>
    <row r="98" spans="1:60" outlineLevel="1">
      <c r="A98" s="167">
        <v>25</v>
      </c>
      <c r="B98" s="168" t="s">
        <v>381</v>
      </c>
      <c r="C98" s="183" t="s">
        <v>382</v>
      </c>
      <c r="D98" s="169" t="s">
        <v>284</v>
      </c>
      <c r="E98" s="170">
        <v>1.3440000000000001</v>
      </c>
      <c r="F98" s="171"/>
      <c r="G98" s="172">
        <f>ROUND(E98*F98,2)</f>
        <v>0</v>
      </c>
      <c r="H98" s="171"/>
      <c r="I98" s="172">
        <f>ROUND(E98*H98,2)</f>
        <v>0</v>
      </c>
      <c r="J98" s="171"/>
      <c r="K98" s="172">
        <f>ROUND(E98*J98,2)</f>
        <v>0</v>
      </c>
      <c r="L98" s="172">
        <v>21</v>
      </c>
      <c r="M98" s="172">
        <f>G98*(1+L98/100)</f>
        <v>0</v>
      </c>
      <c r="N98" s="172">
        <v>1.1322000000000001</v>
      </c>
      <c r="O98" s="172">
        <f>ROUND(E98*N98,2)</f>
        <v>1.52</v>
      </c>
      <c r="P98" s="172">
        <v>0</v>
      </c>
      <c r="Q98" s="172">
        <f>ROUND(E98*P98,2)</f>
        <v>0</v>
      </c>
      <c r="R98" s="172"/>
      <c r="S98" s="172" t="s">
        <v>129</v>
      </c>
      <c r="T98" s="173" t="s">
        <v>129</v>
      </c>
      <c r="U98" s="157">
        <v>1.6950000000000001</v>
      </c>
      <c r="V98" s="157">
        <f>ROUND(E98*U98,2)</f>
        <v>2.2799999999999998</v>
      </c>
      <c r="W98" s="157"/>
      <c r="X98" s="157" t="s">
        <v>130</v>
      </c>
      <c r="Y98" s="148"/>
      <c r="Z98" s="148"/>
      <c r="AA98" s="148"/>
      <c r="AB98" s="148"/>
      <c r="AC98" s="148"/>
      <c r="AD98" s="148"/>
      <c r="AE98" s="148"/>
      <c r="AF98" s="148"/>
      <c r="AG98" s="148" t="s">
        <v>131</v>
      </c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</row>
    <row r="99" spans="1:60" outlineLevel="1">
      <c r="A99" s="155"/>
      <c r="B99" s="156"/>
      <c r="C99" s="184" t="s">
        <v>367</v>
      </c>
      <c r="D99" s="158"/>
      <c r="E99" s="159">
        <v>0.70399999999999996</v>
      </c>
      <c r="F99" s="157"/>
      <c r="G99" s="157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48"/>
      <c r="Z99" s="148"/>
      <c r="AA99" s="148"/>
      <c r="AB99" s="148"/>
      <c r="AC99" s="148"/>
      <c r="AD99" s="148"/>
      <c r="AE99" s="148"/>
      <c r="AF99" s="148"/>
      <c r="AG99" s="148" t="s">
        <v>133</v>
      </c>
      <c r="AH99" s="148">
        <v>0</v>
      </c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</row>
    <row r="100" spans="1:60" outlineLevel="1">
      <c r="A100" s="155"/>
      <c r="B100" s="156"/>
      <c r="C100" s="184" t="s">
        <v>368</v>
      </c>
      <c r="D100" s="158"/>
      <c r="E100" s="159">
        <v>6.4000000000000001E-2</v>
      </c>
      <c r="F100" s="157"/>
      <c r="G100" s="157"/>
      <c r="H100" s="157"/>
      <c r="I100" s="157"/>
      <c r="J100" s="157"/>
      <c r="K100" s="157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48"/>
      <c r="Z100" s="148"/>
      <c r="AA100" s="148"/>
      <c r="AB100" s="148"/>
      <c r="AC100" s="148"/>
      <c r="AD100" s="148"/>
      <c r="AE100" s="148"/>
      <c r="AF100" s="148"/>
      <c r="AG100" s="148" t="s">
        <v>133</v>
      </c>
      <c r="AH100" s="148">
        <v>0</v>
      </c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</row>
    <row r="101" spans="1:60" outlineLevel="1">
      <c r="A101" s="155"/>
      <c r="B101" s="156"/>
      <c r="C101" s="184" t="s">
        <v>369</v>
      </c>
      <c r="D101" s="158"/>
      <c r="E101" s="159">
        <v>6.4000000000000001E-2</v>
      </c>
      <c r="F101" s="157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48"/>
      <c r="Z101" s="148"/>
      <c r="AA101" s="148"/>
      <c r="AB101" s="148"/>
      <c r="AC101" s="148"/>
      <c r="AD101" s="148"/>
      <c r="AE101" s="148"/>
      <c r="AF101" s="148"/>
      <c r="AG101" s="148" t="s">
        <v>133</v>
      </c>
      <c r="AH101" s="148">
        <v>0</v>
      </c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0" outlineLevel="1">
      <c r="A102" s="155"/>
      <c r="B102" s="156"/>
      <c r="C102" s="184" t="s">
        <v>370</v>
      </c>
      <c r="D102" s="158"/>
      <c r="E102" s="159">
        <v>0.51200000000000001</v>
      </c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48"/>
      <c r="Z102" s="148"/>
      <c r="AA102" s="148"/>
      <c r="AB102" s="148"/>
      <c r="AC102" s="148"/>
      <c r="AD102" s="148"/>
      <c r="AE102" s="148"/>
      <c r="AF102" s="148"/>
      <c r="AG102" s="148" t="s">
        <v>133</v>
      </c>
      <c r="AH102" s="148">
        <v>0</v>
      </c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</row>
    <row r="103" spans="1:60">
      <c r="A103" s="161" t="s">
        <v>124</v>
      </c>
      <c r="B103" s="162" t="s">
        <v>68</v>
      </c>
      <c r="C103" s="182" t="s">
        <v>69</v>
      </c>
      <c r="D103" s="163"/>
      <c r="E103" s="164"/>
      <c r="F103" s="165"/>
      <c r="G103" s="165">
        <f>SUMIF(AG104:AG131,"&lt;&gt;NOR",G104:G131)</f>
        <v>0</v>
      </c>
      <c r="H103" s="165"/>
      <c r="I103" s="165">
        <f>SUM(I104:I131)</f>
        <v>0</v>
      </c>
      <c r="J103" s="165"/>
      <c r="K103" s="165">
        <f>SUM(K104:K131)</f>
        <v>0</v>
      </c>
      <c r="L103" s="165"/>
      <c r="M103" s="165">
        <f>SUM(M104:M131)</f>
        <v>0</v>
      </c>
      <c r="N103" s="165"/>
      <c r="O103" s="165">
        <f>SUM(O104:O131)</f>
        <v>7.9899999999999993</v>
      </c>
      <c r="P103" s="165"/>
      <c r="Q103" s="165">
        <f>SUM(Q104:Q131)</f>
        <v>0</v>
      </c>
      <c r="R103" s="165"/>
      <c r="S103" s="165"/>
      <c r="T103" s="166"/>
      <c r="U103" s="160"/>
      <c r="V103" s="160">
        <f>SUM(V104:V131)</f>
        <v>2.9300000000000006</v>
      </c>
      <c r="W103" s="160"/>
      <c r="X103" s="160"/>
      <c r="AG103" t="s">
        <v>125</v>
      </c>
    </row>
    <row r="104" spans="1:60" ht="22.5" outlineLevel="1">
      <c r="A104" s="167">
        <v>26</v>
      </c>
      <c r="B104" s="168" t="s">
        <v>383</v>
      </c>
      <c r="C104" s="183" t="s">
        <v>384</v>
      </c>
      <c r="D104" s="169" t="s">
        <v>128</v>
      </c>
      <c r="E104" s="170">
        <v>0.8</v>
      </c>
      <c r="F104" s="171"/>
      <c r="G104" s="172">
        <f>ROUND(E104*F104,2)</f>
        <v>0</v>
      </c>
      <c r="H104" s="171"/>
      <c r="I104" s="172">
        <f>ROUND(E104*H104,2)</f>
        <v>0</v>
      </c>
      <c r="J104" s="171"/>
      <c r="K104" s="172">
        <f>ROUND(E104*J104,2)</f>
        <v>0</v>
      </c>
      <c r="L104" s="172">
        <v>21</v>
      </c>
      <c r="M104" s="172">
        <f>G104*(1+L104/100)</f>
        <v>0</v>
      </c>
      <c r="N104" s="172">
        <v>0.20477999999999999</v>
      </c>
      <c r="O104" s="172">
        <f>ROUND(E104*N104,2)</f>
        <v>0.16</v>
      </c>
      <c r="P104" s="172">
        <v>0</v>
      </c>
      <c r="Q104" s="172">
        <f>ROUND(E104*P104,2)</f>
        <v>0</v>
      </c>
      <c r="R104" s="172"/>
      <c r="S104" s="172" t="s">
        <v>147</v>
      </c>
      <c r="T104" s="173" t="s">
        <v>148</v>
      </c>
      <c r="U104" s="157">
        <v>0.65100000000000002</v>
      </c>
      <c r="V104" s="157">
        <f>ROUND(E104*U104,2)</f>
        <v>0.52</v>
      </c>
      <c r="W104" s="157"/>
      <c r="X104" s="157" t="s">
        <v>130</v>
      </c>
      <c r="Y104" s="148"/>
      <c r="Z104" s="148"/>
      <c r="AA104" s="148"/>
      <c r="AB104" s="148"/>
      <c r="AC104" s="148"/>
      <c r="AD104" s="148"/>
      <c r="AE104" s="148"/>
      <c r="AF104" s="148"/>
      <c r="AG104" s="148" t="s">
        <v>131</v>
      </c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</row>
    <row r="105" spans="1:60" outlineLevel="1">
      <c r="A105" s="155"/>
      <c r="B105" s="156"/>
      <c r="C105" s="184" t="s">
        <v>312</v>
      </c>
      <c r="D105" s="158"/>
      <c r="E105" s="159">
        <v>0.8</v>
      </c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  <c r="W105" s="157"/>
      <c r="X105" s="157"/>
      <c r="Y105" s="148"/>
      <c r="Z105" s="148"/>
      <c r="AA105" s="148"/>
      <c r="AB105" s="148"/>
      <c r="AC105" s="148"/>
      <c r="AD105" s="148"/>
      <c r="AE105" s="148"/>
      <c r="AF105" s="148"/>
      <c r="AG105" s="148" t="s">
        <v>133</v>
      </c>
      <c r="AH105" s="148">
        <v>0</v>
      </c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0" outlineLevel="1">
      <c r="A106" s="167">
        <v>27</v>
      </c>
      <c r="B106" s="168" t="s">
        <v>385</v>
      </c>
      <c r="C106" s="183" t="s">
        <v>386</v>
      </c>
      <c r="D106" s="169" t="s">
        <v>128</v>
      </c>
      <c r="E106" s="170">
        <v>0.8</v>
      </c>
      <c r="F106" s="171"/>
      <c r="G106" s="172">
        <f>ROUND(E106*F106,2)</f>
        <v>0</v>
      </c>
      <c r="H106" s="171"/>
      <c r="I106" s="172">
        <f>ROUND(E106*H106,2)</f>
        <v>0</v>
      </c>
      <c r="J106" s="171"/>
      <c r="K106" s="172">
        <f>ROUND(E106*J106,2)</f>
        <v>0</v>
      </c>
      <c r="L106" s="172">
        <v>21</v>
      </c>
      <c r="M106" s="172">
        <f>G106*(1+L106/100)</f>
        <v>0</v>
      </c>
      <c r="N106" s="172">
        <v>7.3899999999999993E-2</v>
      </c>
      <c r="O106" s="172">
        <f>ROUND(E106*N106,2)</f>
        <v>0.06</v>
      </c>
      <c r="P106" s="172">
        <v>0</v>
      </c>
      <c r="Q106" s="172">
        <f>ROUND(E106*P106,2)</f>
        <v>0</v>
      </c>
      <c r="R106" s="172"/>
      <c r="S106" s="172" t="s">
        <v>129</v>
      </c>
      <c r="T106" s="173" t="s">
        <v>129</v>
      </c>
      <c r="U106" s="157">
        <v>0.47799999999999998</v>
      </c>
      <c r="V106" s="157">
        <f>ROUND(E106*U106,2)</f>
        <v>0.38</v>
      </c>
      <c r="W106" s="157"/>
      <c r="X106" s="157" t="s">
        <v>130</v>
      </c>
      <c r="Y106" s="148"/>
      <c r="Z106" s="148"/>
      <c r="AA106" s="148"/>
      <c r="AB106" s="148"/>
      <c r="AC106" s="148"/>
      <c r="AD106" s="148"/>
      <c r="AE106" s="148"/>
      <c r="AF106" s="148"/>
      <c r="AG106" s="148" t="s">
        <v>131</v>
      </c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</row>
    <row r="107" spans="1:60" outlineLevel="1">
      <c r="A107" s="155"/>
      <c r="B107" s="156"/>
      <c r="C107" s="184" t="s">
        <v>387</v>
      </c>
      <c r="D107" s="158"/>
      <c r="E107" s="159">
        <v>0.8</v>
      </c>
      <c r="F107" s="157"/>
      <c r="G107" s="157"/>
      <c r="H107" s="157"/>
      <c r="I107" s="157"/>
      <c r="J107" s="157"/>
      <c r="K107" s="157"/>
      <c r="L107" s="157"/>
      <c r="M107" s="157"/>
      <c r="N107" s="157"/>
      <c r="O107" s="157"/>
      <c r="P107" s="157"/>
      <c r="Q107" s="157"/>
      <c r="R107" s="157"/>
      <c r="S107" s="157"/>
      <c r="T107" s="157"/>
      <c r="U107" s="157"/>
      <c r="V107" s="157"/>
      <c r="W107" s="157"/>
      <c r="X107" s="157"/>
      <c r="Y107" s="148"/>
      <c r="Z107" s="148"/>
      <c r="AA107" s="148"/>
      <c r="AB107" s="148"/>
      <c r="AC107" s="148"/>
      <c r="AD107" s="148"/>
      <c r="AE107" s="148"/>
      <c r="AF107" s="148"/>
      <c r="AG107" s="148" t="s">
        <v>133</v>
      </c>
      <c r="AH107" s="148">
        <v>0</v>
      </c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</row>
    <row r="108" spans="1:60" outlineLevel="1">
      <c r="A108" s="167">
        <v>28</v>
      </c>
      <c r="B108" s="168" t="s">
        <v>388</v>
      </c>
      <c r="C108" s="183" t="s">
        <v>389</v>
      </c>
      <c r="D108" s="169" t="s">
        <v>128</v>
      </c>
      <c r="E108" s="170">
        <v>1.6</v>
      </c>
      <c r="F108" s="171"/>
      <c r="G108" s="172">
        <f>ROUND(E108*F108,2)</f>
        <v>0</v>
      </c>
      <c r="H108" s="171"/>
      <c r="I108" s="172">
        <f>ROUND(E108*H108,2)</f>
        <v>0</v>
      </c>
      <c r="J108" s="171"/>
      <c r="K108" s="172">
        <f>ROUND(E108*J108,2)</f>
        <v>0</v>
      </c>
      <c r="L108" s="172">
        <v>21</v>
      </c>
      <c r="M108" s="172">
        <f>G108*(1+L108/100)</f>
        <v>0</v>
      </c>
      <c r="N108" s="172">
        <v>0.28799999999999998</v>
      </c>
      <c r="O108" s="172">
        <f>ROUND(E108*N108,2)</f>
        <v>0.46</v>
      </c>
      <c r="P108" s="172">
        <v>0</v>
      </c>
      <c r="Q108" s="172">
        <f>ROUND(E108*P108,2)</f>
        <v>0</v>
      </c>
      <c r="R108" s="172"/>
      <c r="S108" s="172" t="s">
        <v>129</v>
      </c>
      <c r="T108" s="173" t="s">
        <v>129</v>
      </c>
      <c r="U108" s="157">
        <v>2.3E-2</v>
      </c>
      <c r="V108" s="157">
        <f>ROUND(E108*U108,2)</f>
        <v>0.04</v>
      </c>
      <c r="W108" s="157"/>
      <c r="X108" s="157" t="s">
        <v>130</v>
      </c>
      <c r="Y108" s="148"/>
      <c r="Z108" s="148"/>
      <c r="AA108" s="148"/>
      <c r="AB108" s="148"/>
      <c r="AC108" s="148"/>
      <c r="AD108" s="148"/>
      <c r="AE108" s="148"/>
      <c r="AF108" s="148"/>
      <c r="AG108" s="148" t="s">
        <v>131</v>
      </c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</row>
    <row r="109" spans="1:60" outlineLevel="1">
      <c r="A109" s="155"/>
      <c r="B109" s="156"/>
      <c r="C109" s="184" t="s">
        <v>387</v>
      </c>
      <c r="D109" s="158"/>
      <c r="E109" s="159">
        <v>0.8</v>
      </c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7"/>
      <c r="T109" s="157"/>
      <c r="U109" s="157"/>
      <c r="V109" s="157"/>
      <c r="W109" s="157"/>
      <c r="X109" s="157"/>
      <c r="Y109" s="148"/>
      <c r="Z109" s="148"/>
      <c r="AA109" s="148"/>
      <c r="AB109" s="148"/>
      <c r="AC109" s="148"/>
      <c r="AD109" s="148"/>
      <c r="AE109" s="148"/>
      <c r="AF109" s="148"/>
      <c r="AG109" s="148" t="s">
        <v>133</v>
      </c>
      <c r="AH109" s="148">
        <v>0</v>
      </c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</row>
    <row r="110" spans="1:60" outlineLevel="1">
      <c r="A110" s="155"/>
      <c r="B110" s="156"/>
      <c r="C110" s="184" t="s">
        <v>312</v>
      </c>
      <c r="D110" s="158"/>
      <c r="E110" s="159">
        <v>0.8</v>
      </c>
      <c r="F110" s="157"/>
      <c r="G110" s="157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48"/>
      <c r="Z110" s="148"/>
      <c r="AA110" s="148"/>
      <c r="AB110" s="148"/>
      <c r="AC110" s="148"/>
      <c r="AD110" s="148"/>
      <c r="AE110" s="148"/>
      <c r="AF110" s="148"/>
      <c r="AG110" s="148" t="s">
        <v>133</v>
      </c>
      <c r="AH110" s="148">
        <v>0</v>
      </c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</row>
    <row r="111" spans="1:60" outlineLevel="1">
      <c r="A111" s="167">
        <v>29</v>
      </c>
      <c r="B111" s="168" t="s">
        <v>390</v>
      </c>
      <c r="C111" s="183" t="s">
        <v>391</v>
      </c>
      <c r="D111" s="169" t="s">
        <v>128</v>
      </c>
      <c r="E111" s="170">
        <v>0.8</v>
      </c>
      <c r="F111" s="171"/>
      <c r="G111" s="172">
        <f>ROUND(E111*F111,2)</f>
        <v>0</v>
      </c>
      <c r="H111" s="171"/>
      <c r="I111" s="172">
        <f>ROUND(E111*H111,2)</f>
        <v>0</v>
      </c>
      <c r="J111" s="171"/>
      <c r="K111" s="172">
        <f>ROUND(E111*J111,2)</f>
        <v>0</v>
      </c>
      <c r="L111" s="172">
        <v>21</v>
      </c>
      <c r="M111" s="172">
        <f>G111*(1+L111/100)</f>
        <v>0</v>
      </c>
      <c r="N111" s="172">
        <v>0.441</v>
      </c>
      <c r="O111" s="172">
        <f>ROUND(E111*N111,2)</f>
        <v>0.35</v>
      </c>
      <c r="P111" s="172">
        <v>0</v>
      </c>
      <c r="Q111" s="172">
        <f>ROUND(E111*P111,2)</f>
        <v>0</v>
      </c>
      <c r="R111" s="172"/>
      <c r="S111" s="172" t="s">
        <v>129</v>
      </c>
      <c r="T111" s="173" t="s">
        <v>129</v>
      </c>
      <c r="U111" s="157">
        <v>2.9000000000000001E-2</v>
      </c>
      <c r="V111" s="157">
        <f>ROUND(E111*U111,2)</f>
        <v>0.02</v>
      </c>
      <c r="W111" s="157"/>
      <c r="X111" s="157" t="s">
        <v>130</v>
      </c>
      <c r="Y111" s="148"/>
      <c r="Z111" s="148"/>
      <c r="AA111" s="148"/>
      <c r="AB111" s="148"/>
      <c r="AC111" s="148"/>
      <c r="AD111" s="148"/>
      <c r="AE111" s="148"/>
      <c r="AF111" s="148"/>
      <c r="AG111" s="148" t="s">
        <v>131</v>
      </c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</row>
    <row r="112" spans="1:60" outlineLevel="1">
      <c r="A112" s="155"/>
      <c r="B112" s="156"/>
      <c r="C112" s="184" t="s">
        <v>387</v>
      </c>
      <c r="D112" s="158"/>
      <c r="E112" s="159">
        <v>0.8</v>
      </c>
      <c r="F112" s="157"/>
      <c r="G112" s="157"/>
      <c r="H112" s="157"/>
      <c r="I112" s="157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48"/>
      <c r="Z112" s="148"/>
      <c r="AA112" s="148"/>
      <c r="AB112" s="148"/>
      <c r="AC112" s="148"/>
      <c r="AD112" s="148"/>
      <c r="AE112" s="148"/>
      <c r="AF112" s="148"/>
      <c r="AG112" s="148" t="s">
        <v>133</v>
      </c>
      <c r="AH112" s="148">
        <v>0</v>
      </c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</row>
    <row r="113" spans="1:60" outlineLevel="1">
      <c r="A113" s="167">
        <v>30</v>
      </c>
      <c r="B113" s="168" t="s">
        <v>392</v>
      </c>
      <c r="C113" s="183" t="s">
        <v>393</v>
      </c>
      <c r="D113" s="169" t="s">
        <v>128</v>
      </c>
      <c r="E113" s="170">
        <v>6.4</v>
      </c>
      <c r="F113" s="171"/>
      <c r="G113" s="172">
        <f>ROUND(E113*F113,2)</f>
        <v>0</v>
      </c>
      <c r="H113" s="171"/>
      <c r="I113" s="172">
        <f>ROUND(E113*H113,2)</f>
        <v>0</v>
      </c>
      <c r="J113" s="171"/>
      <c r="K113" s="172">
        <f>ROUND(E113*J113,2)</f>
        <v>0</v>
      </c>
      <c r="L113" s="172">
        <v>21</v>
      </c>
      <c r="M113" s="172">
        <f>G113*(1+L113/100)</f>
        <v>0</v>
      </c>
      <c r="N113" s="172">
        <v>0.12966</v>
      </c>
      <c r="O113" s="172">
        <f>ROUND(E113*N113,2)</f>
        <v>0.83</v>
      </c>
      <c r="P113" s="172">
        <v>0</v>
      </c>
      <c r="Q113" s="172">
        <f>ROUND(E113*P113,2)</f>
        <v>0</v>
      </c>
      <c r="R113" s="172"/>
      <c r="S113" s="172" t="s">
        <v>147</v>
      </c>
      <c r="T113" s="173" t="s">
        <v>148</v>
      </c>
      <c r="U113" s="157">
        <v>7.1999999999999995E-2</v>
      </c>
      <c r="V113" s="157">
        <f>ROUND(E113*U113,2)</f>
        <v>0.46</v>
      </c>
      <c r="W113" s="157"/>
      <c r="X113" s="157" t="s">
        <v>130</v>
      </c>
      <c r="Y113" s="148"/>
      <c r="Z113" s="148"/>
      <c r="AA113" s="148"/>
      <c r="AB113" s="148"/>
      <c r="AC113" s="148"/>
      <c r="AD113" s="148"/>
      <c r="AE113" s="148"/>
      <c r="AF113" s="148"/>
      <c r="AG113" s="148" t="s">
        <v>131</v>
      </c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</row>
    <row r="114" spans="1:60" outlineLevel="1">
      <c r="A114" s="155"/>
      <c r="B114" s="156"/>
      <c r="C114" s="184" t="s">
        <v>295</v>
      </c>
      <c r="D114" s="158"/>
      <c r="E114" s="159"/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48"/>
      <c r="Z114" s="148"/>
      <c r="AA114" s="148"/>
      <c r="AB114" s="148"/>
      <c r="AC114" s="148"/>
      <c r="AD114" s="148"/>
      <c r="AE114" s="148"/>
      <c r="AF114" s="148"/>
      <c r="AG114" s="148" t="s">
        <v>133</v>
      </c>
      <c r="AH114" s="148">
        <v>0</v>
      </c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</row>
    <row r="115" spans="1:60" outlineLevel="1">
      <c r="A115" s="155"/>
      <c r="B115" s="156"/>
      <c r="C115" s="184" t="s">
        <v>306</v>
      </c>
      <c r="D115" s="158"/>
      <c r="E115" s="159">
        <v>6.4</v>
      </c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157"/>
      <c r="W115" s="157"/>
      <c r="X115" s="157"/>
      <c r="Y115" s="148"/>
      <c r="Z115" s="148"/>
      <c r="AA115" s="148"/>
      <c r="AB115" s="148"/>
      <c r="AC115" s="148"/>
      <c r="AD115" s="148"/>
      <c r="AE115" s="148"/>
      <c r="AF115" s="148"/>
      <c r="AG115" s="148" t="s">
        <v>133</v>
      </c>
      <c r="AH115" s="148">
        <v>0</v>
      </c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</row>
    <row r="116" spans="1:60" outlineLevel="1">
      <c r="A116" s="167">
        <v>31</v>
      </c>
      <c r="B116" s="168" t="s">
        <v>394</v>
      </c>
      <c r="C116" s="183" t="s">
        <v>395</v>
      </c>
      <c r="D116" s="169" t="s">
        <v>128</v>
      </c>
      <c r="E116" s="170">
        <v>12.8</v>
      </c>
      <c r="F116" s="171"/>
      <c r="G116" s="172">
        <f>ROUND(E116*F116,2)</f>
        <v>0</v>
      </c>
      <c r="H116" s="171"/>
      <c r="I116" s="172">
        <f>ROUND(E116*H116,2)</f>
        <v>0</v>
      </c>
      <c r="J116" s="171"/>
      <c r="K116" s="172">
        <f>ROUND(E116*J116,2)</f>
        <v>0</v>
      </c>
      <c r="L116" s="172">
        <v>21</v>
      </c>
      <c r="M116" s="172">
        <f>G116*(1+L116/100)</f>
        <v>0</v>
      </c>
      <c r="N116" s="172">
        <v>5.0000000000000001E-4</v>
      </c>
      <c r="O116" s="172">
        <f>ROUND(E116*N116,2)</f>
        <v>0.01</v>
      </c>
      <c r="P116" s="172">
        <v>0</v>
      </c>
      <c r="Q116" s="172">
        <f>ROUND(E116*P116,2)</f>
        <v>0</v>
      </c>
      <c r="R116" s="172"/>
      <c r="S116" s="172" t="s">
        <v>129</v>
      </c>
      <c r="T116" s="173" t="s">
        <v>129</v>
      </c>
      <c r="U116" s="157">
        <v>2E-3</v>
      </c>
      <c r="V116" s="157">
        <f>ROUND(E116*U116,2)</f>
        <v>0.03</v>
      </c>
      <c r="W116" s="157"/>
      <c r="X116" s="157" t="s">
        <v>130</v>
      </c>
      <c r="Y116" s="148"/>
      <c r="Z116" s="148"/>
      <c r="AA116" s="148"/>
      <c r="AB116" s="148"/>
      <c r="AC116" s="148"/>
      <c r="AD116" s="148"/>
      <c r="AE116" s="148"/>
      <c r="AF116" s="148"/>
      <c r="AG116" s="148" t="s">
        <v>131</v>
      </c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</row>
    <row r="117" spans="1:60" outlineLevel="1">
      <c r="A117" s="155"/>
      <c r="B117" s="156"/>
      <c r="C117" s="184" t="s">
        <v>295</v>
      </c>
      <c r="D117" s="158"/>
      <c r="E117" s="159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48"/>
      <c r="Z117" s="148"/>
      <c r="AA117" s="148"/>
      <c r="AB117" s="148"/>
      <c r="AC117" s="148"/>
      <c r="AD117" s="148"/>
      <c r="AE117" s="148"/>
      <c r="AF117" s="148"/>
      <c r="AG117" s="148" t="s">
        <v>133</v>
      </c>
      <c r="AH117" s="148">
        <v>0</v>
      </c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</row>
    <row r="118" spans="1:60" outlineLevel="1">
      <c r="A118" s="155"/>
      <c r="B118" s="156"/>
      <c r="C118" s="184" t="s">
        <v>396</v>
      </c>
      <c r="D118" s="158"/>
      <c r="E118" s="159">
        <v>12.8</v>
      </c>
      <c r="F118" s="157"/>
      <c r="G118" s="157"/>
      <c r="H118" s="157"/>
      <c r="I118" s="157"/>
      <c r="J118" s="157"/>
      <c r="K118" s="157"/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  <c r="W118" s="157"/>
      <c r="X118" s="157"/>
      <c r="Y118" s="148"/>
      <c r="Z118" s="148"/>
      <c r="AA118" s="148"/>
      <c r="AB118" s="148"/>
      <c r="AC118" s="148"/>
      <c r="AD118" s="148"/>
      <c r="AE118" s="148"/>
      <c r="AF118" s="148"/>
      <c r="AG118" s="148" t="s">
        <v>133</v>
      </c>
      <c r="AH118" s="148">
        <v>0</v>
      </c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</row>
    <row r="119" spans="1:60" outlineLevel="1">
      <c r="A119" s="167">
        <v>32</v>
      </c>
      <c r="B119" s="168" t="s">
        <v>397</v>
      </c>
      <c r="C119" s="183" t="s">
        <v>398</v>
      </c>
      <c r="D119" s="169" t="s">
        <v>128</v>
      </c>
      <c r="E119" s="170">
        <v>6.4</v>
      </c>
      <c r="F119" s="171"/>
      <c r="G119" s="172">
        <f>ROUND(E119*F119,2)</f>
        <v>0</v>
      </c>
      <c r="H119" s="171"/>
      <c r="I119" s="172">
        <f>ROUND(E119*H119,2)</f>
        <v>0</v>
      </c>
      <c r="J119" s="171"/>
      <c r="K119" s="172">
        <f>ROUND(E119*J119,2)</f>
        <v>0</v>
      </c>
      <c r="L119" s="172">
        <v>21</v>
      </c>
      <c r="M119" s="172">
        <f>G119*(1+L119/100)</f>
        <v>0</v>
      </c>
      <c r="N119" s="172">
        <v>0.13188</v>
      </c>
      <c r="O119" s="172">
        <f>ROUND(E119*N119,2)</f>
        <v>0.84</v>
      </c>
      <c r="P119" s="172">
        <v>0</v>
      </c>
      <c r="Q119" s="172">
        <f>ROUND(E119*P119,2)</f>
        <v>0</v>
      </c>
      <c r="R119" s="172"/>
      <c r="S119" s="172" t="s">
        <v>129</v>
      </c>
      <c r="T119" s="173" t="s">
        <v>129</v>
      </c>
      <c r="U119" s="157">
        <v>4.9000000000000002E-2</v>
      </c>
      <c r="V119" s="157">
        <f>ROUND(E119*U119,2)</f>
        <v>0.31</v>
      </c>
      <c r="W119" s="157"/>
      <c r="X119" s="157" t="s">
        <v>130</v>
      </c>
      <c r="Y119" s="148"/>
      <c r="Z119" s="148"/>
      <c r="AA119" s="148"/>
      <c r="AB119" s="148"/>
      <c r="AC119" s="148"/>
      <c r="AD119" s="148"/>
      <c r="AE119" s="148"/>
      <c r="AF119" s="148"/>
      <c r="AG119" s="148" t="s">
        <v>131</v>
      </c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</row>
    <row r="120" spans="1:60" outlineLevel="1">
      <c r="A120" s="155"/>
      <c r="B120" s="156"/>
      <c r="C120" s="184" t="s">
        <v>295</v>
      </c>
      <c r="D120" s="158"/>
      <c r="E120" s="159"/>
      <c r="F120" s="157"/>
      <c r="G120" s="157"/>
      <c r="H120" s="157"/>
      <c r="I120" s="157"/>
      <c r="J120" s="157"/>
      <c r="K120" s="157"/>
      <c r="L120" s="157"/>
      <c r="M120" s="157"/>
      <c r="N120" s="157"/>
      <c r="O120" s="157"/>
      <c r="P120" s="157"/>
      <c r="Q120" s="157"/>
      <c r="R120" s="157"/>
      <c r="S120" s="157"/>
      <c r="T120" s="157"/>
      <c r="U120" s="157"/>
      <c r="V120" s="157"/>
      <c r="W120" s="157"/>
      <c r="X120" s="157"/>
      <c r="Y120" s="148"/>
      <c r="Z120" s="148"/>
      <c r="AA120" s="148"/>
      <c r="AB120" s="148"/>
      <c r="AC120" s="148"/>
      <c r="AD120" s="148"/>
      <c r="AE120" s="148"/>
      <c r="AF120" s="148"/>
      <c r="AG120" s="148" t="s">
        <v>133</v>
      </c>
      <c r="AH120" s="148">
        <v>0</v>
      </c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</row>
    <row r="121" spans="1:60" outlineLevel="1">
      <c r="A121" s="155"/>
      <c r="B121" s="156"/>
      <c r="C121" s="184" t="s">
        <v>306</v>
      </c>
      <c r="D121" s="158"/>
      <c r="E121" s="159">
        <v>6.4</v>
      </c>
      <c r="F121" s="157"/>
      <c r="G121" s="157"/>
      <c r="H121" s="157"/>
      <c r="I121" s="157"/>
      <c r="J121" s="157"/>
      <c r="K121" s="157"/>
      <c r="L121" s="157"/>
      <c r="M121" s="157"/>
      <c r="N121" s="157"/>
      <c r="O121" s="157"/>
      <c r="P121" s="157"/>
      <c r="Q121" s="157"/>
      <c r="R121" s="157"/>
      <c r="S121" s="157"/>
      <c r="T121" s="157"/>
      <c r="U121" s="157"/>
      <c r="V121" s="157"/>
      <c r="W121" s="157"/>
      <c r="X121" s="157"/>
      <c r="Y121" s="148"/>
      <c r="Z121" s="148"/>
      <c r="AA121" s="148"/>
      <c r="AB121" s="148"/>
      <c r="AC121" s="148"/>
      <c r="AD121" s="148"/>
      <c r="AE121" s="148"/>
      <c r="AF121" s="148"/>
      <c r="AG121" s="148" t="s">
        <v>133</v>
      </c>
      <c r="AH121" s="148">
        <v>0</v>
      </c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</row>
    <row r="122" spans="1:60" outlineLevel="1">
      <c r="A122" s="167">
        <v>33</v>
      </c>
      <c r="B122" s="168" t="s">
        <v>399</v>
      </c>
      <c r="C122" s="183" t="s">
        <v>400</v>
      </c>
      <c r="D122" s="169" t="s">
        <v>128</v>
      </c>
      <c r="E122" s="170">
        <v>6.4</v>
      </c>
      <c r="F122" s="171"/>
      <c r="G122" s="172">
        <f>ROUND(E122*F122,2)</f>
        <v>0</v>
      </c>
      <c r="H122" s="171"/>
      <c r="I122" s="172">
        <f>ROUND(E122*H122,2)</f>
        <v>0</v>
      </c>
      <c r="J122" s="171"/>
      <c r="K122" s="172">
        <f>ROUND(E122*J122,2)</f>
        <v>0</v>
      </c>
      <c r="L122" s="172">
        <v>21</v>
      </c>
      <c r="M122" s="172">
        <f>G122*(1+L122/100)</f>
        <v>0</v>
      </c>
      <c r="N122" s="172">
        <v>6.0099999999999997E-3</v>
      </c>
      <c r="O122" s="172">
        <f>ROUND(E122*N122,2)</f>
        <v>0.04</v>
      </c>
      <c r="P122" s="172">
        <v>0</v>
      </c>
      <c r="Q122" s="172">
        <f>ROUND(E122*P122,2)</f>
        <v>0</v>
      </c>
      <c r="R122" s="172"/>
      <c r="S122" s="172" t="s">
        <v>129</v>
      </c>
      <c r="T122" s="173" t="s">
        <v>129</v>
      </c>
      <c r="U122" s="157">
        <v>4.0000000000000001E-3</v>
      </c>
      <c r="V122" s="157">
        <f>ROUND(E122*U122,2)</f>
        <v>0.03</v>
      </c>
      <c r="W122" s="157"/>
      <c r="X122" s="157" t="s">
        <v>130</v>
      </c>
      <c r="Y122" s="148"/>
      <c r="Z122" s="148"/>
      <c r="AA122" s="148"/>
      <c r="AB122" s="148"/>
      <c r="AC122" s="148"/>
      <c r="AD122" s="148"/>
      <c r="AE122" s="148"/>
      <c r="AF122" s="148"/>
      <c r="AG122" s="148" t="s">
        <v>131</v>
      </c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</row>
    <row r="123" spans="1:60" outlineLevel="1">
      <c r="A123" s="155"/>
      <c r="B123" s="156"/>
      <c r="C123" s="184" t="s">
        <v>295</v>
      </c>
      <c r="D123" s="158"/>
      <c r="E123" s="159"/>
      <c r="F123" s="157"/>
      <c r="G123" s="157"/>
      <c r="H123" s="157"/>
      <c r="I123" s="157"/>
      <c r="J123" s="157"/>
      <c r="K123" s="157"/>
      <c r="L123" s="157"/>
      <c r="M123" s="157"/>
      <c r="N123" s="157"/>
      <c r="O123" s="157"/>
      <c r="P123" s="157"/>
      <c r="Q123" s="157"/>
      <c r="R123" s="157"/>
      <c r="S123" s="157"/>
      <c r="T123" s="157"/>
      <c r="U123" s="157"/>
      <c r="V123" s="157"/>
      <c r="W123" s="157"/>
      <c r="X123" s="157"/>
      <c r="Y123" s="148"/>
      <c r="Z123" s="148"/>
      <c r="AA123" s="148"/>
      <c r="AB123" s="148"/>
      <c r="AC123" s="148"/>
      <c r="AD123" s="148"/>
      <c r="AE123" s="148"/>
      <c r="AF123" s="148"/>
      <c r="AG123" s="148" t="s">
        <v>133</v>
      </c>
      <c r="AH123" s="148">
        <v>0</v>
      </c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</row>
    <row r="124" spans="1:60" outlineLevel="1">
      <c r="A124" s="155"/>
      <c r="B124" s="156"/>
      <c r="C124" s="184" t="s">
        <v>306</v>
      </c>
      <c r="D124" s="158"/>
      <c r="E124" s="159">
        <v>6.4</v>
      </c>
      <c r="F124" s="157"/>
      <c r="G124" s="157"/>
      <c r="H124" s="157"/>
      <c r="I124" s="157"/>
      <c r="J124" s="157"/>
      <c r="K124" s="157"/>
      <c r="L124" s="157"/>
      <c r="M124" s="157"/>
      <c r="N124" s="157"/>
      <c r="O124" s="157"/>
      <c r="P124" s="157"/>
      <c r="Q124" s="157"/>
      <c r="R124" s="157"/>
      <c r="S124" s="157"/>
      <c r="T124" s="157"/>
      <c r="U124" s="157"/>
      <c r="V124" s="157"/>
      <c r="W124" s="157"/>
      <c r="X124" s="157"/>
      <c r="Y124" s="148"/>
      <c r="Z124" s="148"/>
      <c r="AA124" s="148"/>
      <c r="AB124" s="148"/>
      <c r="AC124" s="148"/>
      <c r="AD124" s="148"/>
      <c r="AE124" s="148"/>
      <c r="AF124" s="148"/>
      <c r="AG124" s="148" t="s">
        <v>133</v>
      </c>
      <c r="AH124" s="148">
        <v>0</v>
      </c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</row>
    <row r="125" spans="1:60" ht="22.5" outlineLevel="1">
      <c r="A125" s="167">
        <v>34</v>
      </c>
      <c r="B125" s="168" t="s">
        <v>401</v>
      </c>
      <c r="C125" s="183" t="s">
        <v>402</v>
      </c>
      <c r="D125" s="169" t="s">
        <v>128</v>
      </c>
      <c r="E125" s="170">
        <v>6.4</v>
      </c>
      <c r="F125" s="171"/>
      <c r="G125" s="172">
        <f>ROUND(E125*F125,2)</f>
        <v>0</v>
      </c>
      <c r="H125" s="171"/>
      <c r="I125" s="172">
        <f>ROUND(E125*H125,2)</f>
        <v>0</v>
      </c>
      <c r="J125" s="171"/>
      <c r="K125" s="172">
        <f>ROUND(E125*J125,2)</f>
        <v>0</v>
      </c>
      <c r="L125" s="172">
        <v>21</v>
      </c>
      <c r="M125" s="172">
        <f>G125*(1+L125/100)</f>
        <v>0</v>
      </c>
      <c r="N125" s="172">
        <v>0.36834</v>
      </c>
      <c r="O125" s="172">
        <f>ROUND(E125*N125,2)</f>
        <v>2.36</v>
      </c>
      <c r="P125" s="172">
        <v>0</v>
      </c>
      <c r="Q125" s="172">
        <f>ROUND(E125*P125,2)</f>
        <v>0</v>
      </c>
      <c r="R125" s="172"/>
      <c r="S125" s="172" t="s">
        <v>129</v>
      </c>
      <c r="T125" s="173" t="s">
        <v>129</v>
      </c>
      <c r="U125" s="157">
        <v>3.3000000000000002E-2</v>
      </c>
      <c r="V125" s="157">
        <f>ROUND(E125*U125,2)</f>
        <v>0.21</v>
      </c>
      <c r="W125" s="157"/>
      <c r="X125" s="157" t="s">
        <v>130</v>
      </c>
      <c r="Y125" s="148"/>
      <c r="Z125" s="148"/>
      <c r="AA125" s="148"/>
      <c r="AB125" s="148"/>
      <c r="AC125" s="148"/>
      <c r="AD125" s="148"/>
      <c r="AE125" s="148"/>
      <c r="AF125" s="148"/>
      <c r="AG125" s="148" t="s">
        <v>131</v>
      </c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</row>
    <row r="126" spans="1:60" outlineLevel="1">
      <c r="A126" s="155"/>
      <c r="B126" s="156"/>
      <c r="C126" s="184" t="s">
        <v>295</v>
      </c>
      <c r="D126" s="158"/>
      <c r="E126" s="159"/>
      <c r="F126" s="157"/>
      <c r="G126" s="157"/>
      <c r="H126" s="157"/>
      <c r="I126" s="157"/>
      <c r="J126" s="157"/>
      <c r="K126" s="157"/>
      <c r="L126" s="157"/>
      <c r="M126" s="157"/>
      <c r="N126" s="157"/>
      <c r="O126" s="157"/>
      <c r="P126" s="157"/>
      <c r="Q126" s="157"/>
      <c r="R126" s="157"/>
      <c r="S126" s="157"/>
      <c r="T126" s="157"/>
      <c r="U126" s="157"/>
      <c r="V126" s="157"/>
      <c r="W126" s="157"/>
      <c r="X126" s="157"/>
      <c r="Y126" s="148"/>
      <c r="Z126" s="148"/>
      <c r="AA126" s="148"/>
      <c r="AB126" s="148"/>
      <c r="AC126" s="148"/>
      <c r="AD126" s="148"/>
      <c r="AE126" s="148"/>
      <c r="AF126" s="148"/>
      <c r="AG126" s="148" t="s">
        <v>133</v>
      </c>
      <c r="AH126" s="148">
        <v>0</v>
      </c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</row>
    <row r="127" spans="1:60" outlineLevel="1">
      <c r="A127" s="155"/>
      <c r="B127" s="156"/>
      <c r="C127" s="184" t="s">
        <v>306</v>
      </c>
      <c r="D127" s="158"/>
      <c r="E127" s="159">
        <v>6.4</v>
      </c>
      <c r="F127" s="157"/>
      <c r="G127" s="157"/>
      <c r="H127" s="157"/>
      <c r="I127" s="157"/>
      <c r="J127" s="157"/>
      <c r="K127" s="157"/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  <c r="W127" s="157"/>
      <c r="X127" s="157"/>
      <c r="Y127" s="148"/>
      <c r="Z127" s="148"/>
      <c r="AA127" s="148"/>
      <c r="AB127" s="148"/>
      <c r="AC127" s="148"/>
      <c r="AD127" s="148"/>
      <c r="AE127" s="148"/>
      <c r="AF127" s="148"/>
      <c r="AG127" s="148" t="s">
        <v>133</v>
      </c>
      <c r="AH127" s="148">
        <v>0</v>
      </c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</row>
    <row r="128" spans="1:60" outlineLevel="1">
      <c r="A128" s="167">
        <v>35</v>
      </c>
      <c r="B128" s="168" t="s">
        <v>390</v>
      </c>
      <c r="C128" s="183" t="s">
        <v>391</v>
      </c>
      <c r="D128" s="169" t="s">
        <v>128</v>
      </c>
      <c r="E128" s="170">
        <v>6.4</v>
      </c>
      <c r="F128" s="171"/>
      <c r="G128" s="172">
        <f>ROUND(E128*F128,2)</f>
        <v>0</v>
      </c>
      <c r="H128" s="171"/>
      <c r="I128" s="172">
        <f>ROUND(E128*H128,2)</f>
        <v>0</v>
      </c>
      <c r="J128" s="171"/>
      <c r="K128" s="172">
        <f>ROUND(E128*J128,2)</f>
        <v>0</v>
      </c>
      <c r="L128" s="172">
        <v>21</v>
      </c>
      <c r="M128" s="172">
        <f>G128*(1+L128/100)</f>
        <v>0</v>
      </c>
      <c r="N128" s="172">
        <v>0.441</v>
      </c>
      <c r="O128" s="172">
        <f>ROUND(E128*N128,2)</f>
        <v>2.82</v>
      </c>
      <c r="P128" s="172">
        <v>0</v>
      </c>
      <c r="Q128" s="172">
        <f>ROUND(E128*P128,2)</f>
        <v>0</v>
      </c>
      <c r="R128" s="172"/>
      <c r="S128" s="172" t="s">
        <v>129</v>
      </c>
      <c r="T128" s="173" t="s">
        <v>129</v>
      </c>
      <c r="U128" s="157">
        <v>2.9000000000000001E-2</v>
      </c>
      <c r="V128" s="157">
        <f>ROUND(E128*U128,2)</f>
        <v>0.19</v>
      </c>
      <c r="W128" s="157"/>
      <c r="X128" s="157" t="s">
        <v>130</v>
      </c>
      <c r="Y128" s="148"/>
      <c r="Z128" s="148"/>
      <c r="AA128" s="148"/>
      <c r="AB128" s="148"/>
      <c r="AC128" s="148"/>
      <c r="AD128" s="148"/>
      <c r="AE128" s="148"/>
      <c r="AF128" s="148"/>
      <c r="AG128" s="148" t="s">
        <v>131</v>
      </c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</row>
    <row r="129" spans="1:60" outlineLevel="1">
      <c r="A129" s="155"/>
      <c r="B129" s="156"/>
      <c r="C129" s="184" t="s">
        <v>295</v>
      </c>
      <c r="D129" s="158"/>
      <c r="E129" s="159"/>
      <c r="F129" s="157"/>
      <c r="G129" s="157"/>
      <c r="H129" s="157"/>
      <c r="I129" s="157"/>
      <c r="J129" s="157"/>
      <c r="K129" s="157"/>
      <c r="L129" s="157"/>
      <c r="M129" s="157"/>
      <c r="N129" s="157"/>
      <c r="O129" s="157"/>
      <c r="P129" s="157"/>
      <c r="Q129" s="157"/>
      <c r="R129" s="157"/>
      <c r="S129" s="157"/>
      <c r="T129" s="157"/>
      <c r="U129" s="157"/>
      <c r="V129" s="157"/>
      <c r="W129" s="157"/>
      <c r="X129" s="157"/>
      <c r="Y129" s="148"/>
      <c r="Z129" s="148"/>
      <c r="AA129" s="148"/>
      <c r="AB129" s="148"/>
      <c r="AC129" s="148"/>
      <c r="AD129" s="148"/>
      <c r="AE129" s="148"/>
      <c r="AF129" s="148"/>
      <c r="AG129" s="148" t="s">
        <v>133</v>
      </c>
      <c r="AH129" s="148">
        <v>0</v>
      </c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</row>
    <row r="130" spans="1:60" outlineLevel="1">
      <c r="A130" s="155"/>
      <c r="B130" s="156"/>
      <c r="C130" s="184" t="s">
        <v>306</v>
      </c>
      <c r="D130" s="158"/>
      <c r="E130" s="159">
        <v>6.4</v>
      </c>
      <c r="F130" s="157"/>
      <c r="G130" s="157"/>
      <c r="H130" s="157"/>
      <c r="I130" s="157"/>
      <c r="J130" s="157"/>
      <c r="K130" s="157"/>
      <c r="L130" s="157"/>
      <c r="M130" s="157"/>
      <c r="N130" s="157"/>
      <c r="O130" s="157"/>
      <c r="P130" s="157"/>
      <c r="Q130" s="157"/>
      <c r="R130" s="157"/>
      <c r="S130" s="157"/>
      <c r="T130" s="157"/>
      <c r="U130" s="157"/>
      <c r="V130" s="157"/>
      <c r="W130" s="157"/>
      <c r="X130" s="157"/>
      <c r="Y130" s="148"/>
      <c r="Z130" s="148"/>
      <c r="AA130" s="148"/>
      <c r="AB130" s="148"/>
      <c r="AC130" s="148"/>
      <c r="AD130" s="148"/>
      <c r="AE130" s="148"/>
      <c r="AF130" s="148"/>
      <c r="AG130" s="148" t="s">
        <v>133</v>
      </c>
      <c r="AH130" s="148">
        <v>0</v>
      </c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</row>
    <row r="131" spans="1:60" outlineLevel="1">
      <c r="A131" s="174">
        <v>36</v>
      </c>
      <c r="B131" s="175" t="s">
        <v>403</v>
      </c>
      <c r="C131" s="185" t="s">
        <v>404</v>
      </c>
      <c r="D131" s="176" t="s">
        <v>302</v>
      </c>
      <c r="E131" s="177">
        <v>16</v>
      </c>
      <c r="F131" s="178"/>
      <c r="G131" s="179">
        <f>ROUND(E131*F131,2)</f>
        <v>0</v>
      </c>
      <c r="H131" s="178"/>
      <c r="I131" s="179">
        <f>ROUND(E131*H131,2)</f>
        <v>0</v>
      </c>
      <c r="J131" s="178"/>
      <c r="K131" s="179">
        <f>ROUND(E131*J131,2)</f>
        <v>0</v>
      </c>
      <c r="L131" s="179">
        <v>21</v>
      </c>
      <c r="M131" s="179">
        <f>G131*(1+L131/100)</f>
        <v>0</v>
      </c>
      <c r="N131" s="179">
        <v>3.5999999999999999E-3</v>
      </c>
      <c r="O131" s="179">
        <f>ROUND(E131*N131,2)</f>
        <v>0.06</v>
      </c>
      <c r="P131" s="179">
        <v>0</v>
      </c>
      <c r="Q131" s="179">
        <f>ROUND(E131*P131,2)</f>
        <v>0</v>
      </c>
      <c r="R131" s="179"/>
      <c r="S131" s="179" t="s">
        <v>147</v>
      </c>
      <c r="T131" s="180" t="s">
        <v>148</v>
      </c>
      <c r="U131" s="157">
        <v>4.5999999999999999E-2</v>
      </c>
      <c r="V131" s="157">
        <f>ROUND(E131*U131,2)</f>
        <v>0.74</v>
      </c>
      <c r="W131" s="157"/>
      <c r="X131" s="157" t="s">
        <v>130</v>
      </c>
      <c r="Y131" s="148"/>
      <c r="Z131" s="148"/>
      <c r="AA131" s="148"/>
      <c r="AB131" s="148"/>
      <c r="AC131" s="148"/>
      <c r="AD131" s="148"/>
      <c r="AE131" s="148"/>
      <c r="AF131" s="148"/>
      <c r="AG131" s="148" t="s">
        <v>131</v>
      </c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</row>
    <row r="132" spans="1:60">
      <c r="A132" s="161" t="s">
        <v>124</v>
      </c>
      <c r="B132" s="162" t="s">
        <v>72</v>
      </c>
      <c r="C132" s="182" t="s">
        <v>73</v>
      </c>
      <c r="D132" s="163"/>
      <c r="E132" s="164"/>
      <c r="F132" s="165"/>
      <c r="G132" s="165">
        <f>SUMIF(AG133:AG135,"&lt;&gt;NOR",G133:G135)</f>
        <v>0</v>
      </c>
      <c r="H132" s="165"/>
      <c r="I132" s="165">
        <f>SUM(I133:I135)</f>
        <v>0</v>
      </c>
      <c r="J132" s="165"/>
      <c r="K132" s="165">
        <f>SUM(K133:K135)</f>
        <v>0</v>
      </c>
      <c r="L132" s="165"/>
      <c r="M132" s="165">
        <f>SUM(M133:M135)</f>
        <v>0</v>
      </c>
      <c r="N132" s="165"/>
      <c r="O132" s="165">
        <f>SUM(O133:O135)</f>
        <v>1.1299999999999999</v>
      </c>
      <c r="P132" s="165"/>
      <c r="Q132" s="165">
        <f>SUM(Q133:Q135)</f>
        <v>1.62</v>
      </c>
      <c r="R132" s="165"/>
      <c r="S132" s="165"/>
      <c r="T132" s="166"/>
      <c r="U132" s="160"/>
      <c r="V132" s="160">
        <f>SUM(V133:V135)</f>
        <v>2.91</v>
      </c>
      <c r="W132" s="160"/>
      <c r="X132" s="160"/>
      <c r="AG132" t="s">
        <v>125</v>
      </c>
    </row>
    <row r="133" spans="1:60" outlineLevel="1">
      <c r="A133" s="174">
        <v>37</v>
      </c>
      <c r="B133" s="175" t="s">
        <v>405</v>
      </c>
      <c r="C133" s="185" t="s">
        <v>406</v>
      </c>
      <c r="D133" s="176" t="s">
        <v>302</v>
      </c>
      <c r="E133" s="177">
        <v>6</v>
      </c>
      <c r="F133" s="178"/>
      <c r="G133" s="179">
        <f>ROUND(E133*F133,2)</f>
        <v>0</v>
      </c>
      <c r="H133" s="178"/>
      <c r="I133" s="179">
        <f>ROUND(E133*H133,2)</f>
        <v>0</v>
      </c>
      <c r="J133" s="178"/>
      <c r="K133" s="179">
        <f>ROUND(E133*J133,2)</f>
        <v>0</v>
      </c>
      <c r="L133" s="179">
        <v>21</v>
      </c>
      <c r="M133" s="179">
        <f>G133*(1+L133/100)</f>
        <v>0</v>
      </c>
      <c r="N133" s="179">
        <v>0</v>
      </c>
      <c r="O133" s="179">
        <f>ROUND(E133*N133,2)</f>
        <v>0</v>
      </c>
      <c r="P133" s="179">
        <v>0.27</v>
      </c>
      <c r="Q133" s="179">
        <f>ROUND(E133*P133,2)</f>
        <v>1.62</v>
      </c>
      <c r="R133" s="179"/>
      <c r="S133" s="179" t="s">
        <v>129</v>
      </c>
      <c r="T133" s="180" t="s">
        <v>129</v>
      </c>
      <c r="U133" s="157">
        <v>0.123</v>
      </c>
      <c r="V133" s="157">
        <f>ROUND(E133*U133,2)</f>
        <v>0.74</v>
      </c>
      <c r="W133" s="157"/>
      <c r="X133" s="157" t="s">
        <v>130</v>
      </c>
      <c r="Y133" s="148"/>
      <c r="Z133" s="148"/>
      <c r="AA133" s="148"/>
      <c r="AB133" s="148"/>
      <c r="AC133" s="148"/>
      <c r="AD133" s="148"/>
      <c r="AE133" s="148"/>
      <c r="AF133" s="148"/>
      <c r="AG133" s="148" t="s">
        <v>131</v>
      </c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</row>
    <row r="134" spans="1:60" outlineLevel="1">
      <c r="A134" s="174">
        <v>38</v>
      </c>
      <c r="B134" s="175" t="s">
        <v>407</v>
      </c>
      <c r="C134" s="185" t="s">
        <v>408</v>
      </c>
      <c r="D134" s="176" t="s">
        <v>302</v>
      </c>
      <c r="E134" s="177">
        <v>6</v>
      </c>
      <c r="F134" s="178"/>
      <c r="G134" s="179">
        <f>ROUND(E134*F134,2)</f>
        <v>0</v>
      </c>
      <c r="H134" s="178"/>
      <c r="I134" s="179">
        <f>ROUND(E134*H134,2)</f>
        <v>0</v>
      </c>
      <c r="J134" s="178"/>
      <c r="K134" s="179">
        <f>ROUND(E134*J134,2)</f>
        <v>0</v>
      </c>
      <c r="L134" s="179">
        <v>21</v>
      </c>
      <c r="M134" s="179">
        <f>G134*(1+L134/100)</f>
        <v>0</v>
      </c>
      <c r="N134" s="179">
        <v>0</v>
      </c>
      <c r="O134" s="179">
        <f>ROUND(E134*N134,2)</f>
        <v>0</v>
      </c>
      <c r="P134" s="179">
        <v>0</v>
      </c>
      <c r="Q134" s="179">
        <f>ROUND(E134*P134,2)</f>
        <v>0</v>
      </c>
      <c r="R134" s="179"/>
      <c r="S134" s="179" t="s">
        <v>129</v>
      </c>
      <c r="T134" s="180" t="s">
        <v>129</v>
      </c>
      <c r="U134" s="157">
        <v>0.09</v>
      </c>
      <c r="V134" s="157">
        <f>ROUND(E134*U134,2)</f>
        <v>0.54</v>
      </c>
      <c r="W134" s="157"/>
      <c r="X134" s="157" t="s">
        <v>130</v>
      </c>
      <c r="Y134" s="148"/>
      <c r="Z134" s="148"/>
      <c r="AA134" s="148"/>
      <c r="AB134" s="148"/>
      <c r="AC134" s="148"/>
      <c r="AD134" s="148"/>
      <c r="AE134" s="148"/>
      <c r="AF134" s="148"/>
      <c r="AG134" s="148" t="s">
        <v>131</v>
      </c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</row>
    <row r="135" spans="1:60" outlineLevel="1">
      <c r="A135" s="174">
        <v>39</v>
      </c>
      <c r="B135" s="175" t="s">
        <v>409</v>
      </c>
      <c r="C135" s="185" t="s">
        <v>410</v>
      </c>
      <c r="D135" s="176" t="s">
        <v>302</v>
      </c>
      <c r="E135" s="177">
        <v>6</v>
      </c>
      <c r="F135" s="178"/>
      <c r="G135" s="179">
        <f>ROUND(E135*F135,2)</f>
        <v>0</v>
      </c>
      <c r="H135" s="178"/>
      <c r="I135" s="179">
        <f>ROUND(E135*H135,2)</f>
        <v>0</v>
      </c>
      <c r="J135" s="178"/>
      <c r="K135" s="179">
        <f>ROUND(E135*J135,2)</f>
        <v>0</v>
      </c>
      <c r="L135" s="179">
        <v>21</v>
      </c>
      <c r="M135" s="179">
        <f>G135*(1+L135/100)</f>
        <v>0</v>
      </c>
      <c r="N135" s="179">
        <v>0.188</v>
      </c>
      <c r="O135" s="179">
        <f>ROUND(E135*N135,2)</f>
        <v>1.1299999999999999</v>
      </c>
      <c r="P135" s="179">
        <v>0</v>
      </c>
      <c r="Q135" s="179">
        <f>ROUND(E135*P135,2)</f>
        <v>0</v>
      </c>
      <c r="R135" s="179"/>
      <c r="S135" s="179" t="s">
        <v>129</v>
      </c>
      <c r="T135" s="180" t="s">
        <v>129</v>
      </c>
      <c r="U135" s="157">
        <v>0.27200000000000002</v>
      </c>
      <c r="V135" s="157">
        <f>ROUND(E135*U135,2)</f>
        <v>1.63</v>
      </c>
      <c r="W135" s="157"/>
      <c r="X135" s="157" t="s">
        <v>130</v>
      </c>
      <c r="Y135" s="148"/>
      <c r="Z135" s="148"/>
      <c r="AA135" s="148"/>
      <c r="AB135" s="148"/>
      <c r="AC135" s="148"/>
      <c r="AD135" s="148"/>
      <c r="AE135" s="148"/>
      <c r="AF135" s="148"/>
      <c r="AG135" s="148" t="s">
        <v>131</v>
      </c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</row>
    <row r="136" spans="1:60">
      <c r="A136" s="161" t="s">
        <v>124</v>
      </c>
      <c r="B136" s="162" t="s">
        <v>78</v>
      </c>
      <c r="C136" s="182" t="s">
        <v>79</v>
      </c>
      <c r="D136" s="163"/>
      <c r="E136" s="164"/>
      <c r="F136" s="165"/>
      <c r="G136" s="165">
        <f>SUMIF(AG137:AG137,"&lt;&gt;NOR",G137:G137)</f>
        <v>0</v>
      </c>
      <c r="H136" s="165"/>
      <c r="I136" s="165">
        <f>SUM(I137:I137)</f>
        <v>0</v>
      </c>
      <c r="J136" s="165"/>
      <c r="K136" s="165">
        <f>SUM(K137:K137)</f>
        <v>0</v>
      </c>
      <c r="L136" s="165"/>
      <c r="M136" s="165">
        <f>SUM(M137:M137)</f>
        <v>0</v>
      </c>
      <c r="N136" s="165"/>
      <c r="O136" s="165">
        <f>SUM(O137:O137)</f>
        <v>0</v>
      </c>
      <c r="P136" s="165"/>
      <c r="Q136" s="165">
        <f>SUM(Q137:Q137)</f>
        <v>0</v>
      </c>
      <c r="R136" s="165"/>
      <c r="S136" s="165"/>
      <c r="T136" s="166"/>
      <c r="U136" s="160"/>
      <c r="V136" s="160">
        <f>SUM(V137:V137)</f>
        <v>0</v>
      </c>
      <c r="W136" s="160"/>
      <c r="X136" s="160"/>
      <c r="AG136" t="s">
        <v>125</v>
      </c>
    </row>
    <row r="137" spans="1:60" outlineLevel="1">
      <c r="A137" s="174">
        <v>40</v>
      </c>
      <c r="B137" s="175" t="s">
        <v>411</v>
      </c>
      <c r="C137" s="185" t="s">
        <v>412</v>
      </c>
      <c r="D137" s="176" t="s">
        <v>189</v>
      </c>
      <c r="E137" s="177">
        <v>13.233840000000001</v>
      </c>
      <c r="F137" s="178"/>
      <c r="G137" s="179">
        <f>ROUND(E137*F137,2)</f>
        <v>0</v>
      </c>
      <c r="H137" s="178"/>
      <c r="I137" s="179">
        <f>ROUND(E137*H137,2)</f>
        <v>0</v>
      </c>
      <c r="J137" s="178"/>
      <c r="K137" s="179">
        <f>ROUND(E137*J137,2)</f>
        <v>0</v>
      </c>
      <c r="L137" s="179">
        <v>21</v>
      </c>
      <c r="M137" s="179">
        <f>G137*(1+L137/100)</f>
        <v>0</v>
      </c>
      <c r="N137" s="179">
        <v>0</v>
      </c>
      <c r="O137" s="179">
        <f>ROUND(E137*N137,2)</f>
        <v>0</v>
      </c>
      <c r="P137" s="179">
        <v>0</v>
      </c>
      <c r="Q137" s="179">
        <f>ROUND(E137*P137,2)</f>
        <v>0</v>
      </c>
      <c r="R137" s="179"/>
      <c r="S137" s="179" t="s">
        <v>129</v>
      </c>
      <c r="T137" s="180" t="s">
        <v>129</v>
      </c>
      <c r="U137" s="157">
        <v>0</v>
      </c>
      <c r="V137" s="157">
        <f>ROUND(E137*U137,2)</f>
        <v>0</v>
      </c>
      <c r="W137" s="157"/>
      <c r="X137" s="157" t="s">
        <v>190</v>
      </c>
      <c r="Y137" s="148"/>
      <c r="Z137" s="148"/>
      <c r="AA137" s="148"/>
      <c r="AB137" s="148"/>
      <c r="AC137" s="148"/>
      <c r="AD137" s="148"/>
      <c r="AE137" s="148"/>
      <c r="AF137" s="148"/>
      <c r="AG137" s="148" t="s">
        <v>191</v>
      </c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</row>
    <row r="138" spans="1:60">
      <c r="A138" s="161" t="s">
        <v>124</v>
      </c>
      <c r="B138" s="162" t="s">
        <v>88</v>
      </c>
      <c r="C138" s="182" t="s">
        <v>89</v>
      </c>
      <c r="D138" s="163"/>
      <c r="E138" s="164"/>
      <c r="F138" s="165"/>
      <c r="G138" s="165">
        <f>SUMIF(AG139:AG144,"&lt;&gt;NOR",G139:G144)</f>
        <v>0</v>
      </c>
      <c r="H138" s="165"/>
      <c r="I138" s="165">
        <f>SUM(I139:I144)</f>
        <v>0</v>
      </c>
      <c r="J138" s="165"/>
      <c r="K138" s="165">
        <f>SUM(K139:K144)</f>
        <v>0</v>
      </c>
      <c r="L138" s="165"/>
      <c r="M138" s="165">
        <f>SUM(M139:M144)</f>
        <v>0</v>
      </c>
      <c r="N138" s="165"/>
      <c r="O138" s="165">
        <f>SUM(O139:O144)</f>
        <v>0.05</v>
      </c>
      <c r="P138" s="165"/>
      <c r="Q138" s="165">
        <f>SUM(Q139:Q144)</f>
        <v>0</v>
      </c>
      <c r="R138" s="165"/>
      <c r="S138" s="165"/>
      <c r="T138" s="166"/>
      <c r="U138" s="160"/>
      <c r="V138" s="160">
        <f>SUM(V139:V144)</f>
        <v>19.73</v>
      </c>
      <c r="W138" s="160"/>
      <c r="X138" s="160"/>
      <c r="AG138" t="s">
        <v>125</v>
      </c>
    </row>
    <row r="139" spans="1:60" ht="45" outlineLevel="1">
      <c r="A139" s="167">
        <v>41</v>
      </c>
      <c r="B139" s="168" t="s">
        <v>413</v>
      </c>
      <c r="C139" s="183" t="s">
        <v>414</v>
      </c>
      <c r="D139" s="169" t="s">
        <v>146</v>
      </c>
      <c r="E139" s="170">
        <v>8</v>
      </c>
      <c r="F139" s="171"/>
      <c r="G139" s="172">
        <f>ROUND(E139*F139,2)</f>
        <v>0</v>
      </c>
      <c r="H139" s="171"/>
      <c r="I139" s="172">
        <f>ROUND(E139*H139,2)</f>
        <v>0</v>
      </c>
      <c r="J139" s="171"/>
      <c r="K139" s="172">
        <f>ROUND(E139*J139,2)</f>
        <v>0</v>
      </c>
      <c r="L139" s="172">
        <v>21</v>
      </c>
      <c r="M139" s="172">
        <f>G139*(1+L139/100)</f>
        <v>0</v>
      </c>
      <c r="N139" s="172">
        <v>0</v>
      </c>
      <c r="O139" s="172">
        <f>ROUND(E139*N139,2)</f>
        <v>0</v>
      </c>
      <c r="P139" s="172">
        <v>0</v>
      </c>
      <c r="Q139" s="172">
        <f>ROUND(E139*P139,2)</f>
        <v>0</v>
      </c>
      <c r="R139" s="172"/>
      <c r="S139" s="172" t="s">
        <v>147</v>
      </c>
      <c r="T139" s="173" t="s">
        <v>148</v>
      </c>
      <c r="U139" s="157">
        <v>0</v>
      </c>
      <c r="V139" s="157">
        <f>ROUND(E139*U139,2)</f>
        <v>0</v>
      </c>
      <c r="W139" s="157"/>
      <c r="X139" s="157" t="s">
        <v>130</v>
      </c>
      <c r="Y139" s="148"/>
      <c r="Z139" s="148"/>
      <c r="AA139" s="148"/>
      <c r="AB139" s="148"/>
      <c r="AC139" s="148"/>
      <c r="AD139" s="148"/>
      <c r="AE139" s="148"/>
      <c r="AF139" s="148"/>
      <c r="AG139" s="148" t="s">
        <v>131</v>
      </c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</row>
    <row r="140" spans="1:60" ht="22.5" outlineLevel="1">
      <c r="A140" s="155"/>
      <c r="B140" s="156"/>
      <c r="C140" s="184" t="s">
        <v>415</v>
      </c>
      <c r="D140" s="158"/>
      <c r="E140" s="159">
        <v>8</v>
      </c>
      <c r="F140" s="157"/>
      <c r="G140" s="157"/>
      <c r="H140" s="157"/>
      <c r="I140" s="157"/>
      <c r="J140" s="157"/>
      <c r="K140" s="157"/>
      <c r="L140" s="157"/>
      <c r="M140" s="157"/>
      <c r="N140" s="157"/>
      <c r="O140" s="157"/>
      <c r="P140" s="157"/>
      <c r="Q140" s="157"/>
      <c r="R140" s="157"/>
      <c r="S140" s="157"/>
      <c r="T140" s="157"/>
      <c r="U140" s="157"/>
      <c r="V140" s="157"/>
      <c r="W140" s="157"/>
      <c r="X140" s="157"/>
      <c r="Y140" s="148"/>
      <c r="Z140" s="148"/>
      <c r="AA140" s="148"/>
      <c r="AB140" s="148"/>
      <c r="AC140" s="148"/>
      <c r="AD140" s="148"/>
      <c r="AE140" s="148"/>
      <c r="AF140" s="148"/>
      <c r="AG140" s="148" t="s">
        <v>133</v>
      </c>
      <c r="AH140" s="148">
        <v>0</v>
      </c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</row>
    <row r="141" spans="1:60" outlineLevel="1">
      <c r="A141" s="167">
        <v>42</v>
      </c>
      <c r="B141" s="168" t="s">
        <v>416</v>
      </c>
      <c r="C141" s="183" t="s">
        <v>417</v>
      </c>
      <c r="D141" s="169" t="s">
        <v>302</v>
      </c>
      <c r="E141" s="170">
        <v>63</v>
      </c>
      <c r="F141" s="171"/>
      <c r="G141" s="172">
        <f>ROUND(E141*F141,2)</f>
        <v>0</v>
      </c>
      <c r="H141" s="171"/>
      <c r="I141" s="172">
        <f>ROUND(E141*H141,2)</f>
        <v>0</v>
      </c>
      <c r="J141" s="171"/>
      <c r="K141" s="172">
        <f>ROUND(E141*J141,2)</f>
        <v>0</v>
      </c>
      <c r="L141" s="172">
        <v>21</v>
      </c>
      <c r="M141" s="172">
        <f>G141*(1+L141/100)</f>
        <v>0</v>
      </c>
      <c r="N141" s="172">
        <v>0</v>
      </c>
      <c r="O141" s="172">
        <f>ROUND(E141*N141,2)</f>
        <v>0</v>
      </c>
      <c r="P141" s="172">
        <v>0</v>
      </c>
      <c r="Q141" s="172">
        <f>ROUND(E141*P141,2)</f>
        <v>0</v>
      </c>
      <c r="R141" s="172"/>
      <c r="S141" s="172" t="s">
        <v>129</v>
      </c>
      <c r="T141" s="173" t="s">
        <v>129</v>
      </c>
      <c r="U141" s="157">
        <v>0.31317</v>
      </c>
      <c r="V141" s="157">
        <f>ROUND(E141*U141,2)</f>
        <v>19.73</v>
      </c>
      <c r="W141" s="157"/>
      <c r="X141" s="157" t="s">
        <v>130</v>
      </c>
      <c r="Y141" s="148"/>
      <c r="Z141" s="148"/>
      <c r="AA141" s="148"/>
      <c r="AB141" s="148"/>
      <c r="AC141" s="148"/>
      <c r="AD141" s="148"/>
      <c r="AE141" s="148"/>
      <c r="AF141" s="148"/>
      <c r="AG141" s="148" t="s">
        <v>131</v>
      </c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</row>
    <row r="142" spans="1:60" outlineLevel="1">
      <c r="A142" s="155"/>
      <c r="B142" s="156"/>
      <c r="C142" s="184" t="s">
        <v>418</v>
      </c>
      <c r="D142" s="158"/>
      <c r="E142" s="159">
        <v>63</v>
      </c>
      <c r="F142" s="157"/>
      <c r="G142" s="157"/>
      <c r="H142" s="157"/>
      <c r="I142" s="157"/>
      <c r="J142" s="157"/>
      <c r="K142" s="157"/>
      <c r="L142" s="157"/>
      <c r="M142" s="157"/>
      <c r="N142" s="157"/>
      <c r="O142" s="157"/>
      <c r="P142" s="157"/>
      <c r="Q142" s="157"/>
      <c r="R142" s="157"/>
      <c r="S142" s="157"/>
      <c r="T142" s="157"/>
      <c r="U142" s="157"/>
      <c r="V142" s="157"/>
      <c r="W142" s="157"/>
      <c r="X142" s="157"/>
      <c r="Y142" s="148"/>
      <c r="Z142" s="148"/>
      <c r="AA142" s="148"/>
      <c r="AB142" s="148"/>
      <c r="AC142" s="148"/>
      <c r="AD142" s="148"/>
      <c r="AE142" s="148"/>
      <c r="AF142" s="148"/>
      <c r="AG142" s="148" t="s">
        <v>133</v>
      </c>
      <c r="AH142" s="148">
        <v>0</v>
      </c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</row>
    <row r="143" spans="1:60" outlineLevel="1">
      <c r="A143" s="167">
        <v>43</v>
      </c>
      <c r="B143" s="168" t="s">
        <v>419</v>
      </c>
      <c r="C143" s="183" t="s">
        <v>420</v>
      </c>
      <c r="D143" s="169" t="s">
        <v>302</v>
      </c>
      <c r="E143" s="170">
        <v>72.45</v>
      </c>
      <c r="F143" s="171"/>
      <c r="G143" s="172">
        <f>ROUND(E143*F143,2)</f>
        <v>0</v>
      </c>
      <c r="H143" s="171"/>
      <c r="I143" s="172">
        <f>ROUND(E143*H143,2)</f>
        <v>0</v>
      </c>
      <c r="J143" s="171"/>
      <c r="K143" s="172">
        <f>ROUND(E143*J143,2)</f>
        <v>0</v>
      </c>
      <c r="L143" s="172">
        <v>21</v>
      </c>
      <c r="M143" s="172">
        <f>G143*(1+L143/100)</f>
        <v>0</v>
      </c>
      <c r="N143" s="172">
        <v>6.8999999999999997E-4</v>
      </c>
      <c r="O143" s="172">
        <f>ROUND(E143*N143,2)</f>
        <v>0.05</v>
      </c>
      <c r="P143" s="172">
        <v>0</v>
      </c>
      <c r="Q143" s="172">
        <f>ROUND(E143*P143,2)</f>
        <v>0</v>
      </c>
      <c r="R143" s="172" t="s">
        <v>363</v>
      </c>
      <c r="S143" s="172" t="s">
        <v>129</v>
      </c>
      <c r="T143" s="173" t="s">
        <v>129</v>
      </c>
      <c r="U143" s="157">
        <v>0</v>
      </c>
      <c r="V143" s="157">
        <f>ROUND(E143*U143,2)</f>
        <v>0</v>
      </c>
      <c r="W143" s="157"/>
      <c r="X143" s="157" t="s">
        <v>210</v>
      </c>
      <c r="Y143" s="148"/>
      <c r="Z143" s="148"/>
      <c r="AA143" s="148"/>
      <c r="AB143" s="148"/>
      <c r="AC143" s="148"/>
      <c r="AD143" s="148"/>
      <c r="AE143" s="148"/>
      <c r="AF143" s="148"/>
      <c r="AG143" s="148" t="s">
        <v>211</v>
      </c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</row>
    <row r="144" spans="1:60" outlineLevel="1">
      <c r="A144" s="155"/>
      <c r="B144" s="156"/>
      <c r="C144" s="184" t="s">
        <v>421</v>
      </c>
      <c r="D144" s="158"/>
      <c r="E144" s="159">
        <v>72.45</v>
      </c>
      <c r="F144" s="157"/>
      <c r="G144" s="157"/>
      <c r="H144" s="157"/>
      <c r="I144" s="157"/>
      <c r="J144" s="157"/>
      <c r="K144" s="157"/>
      <c r="L144" s="157"/>
      <c r="M144" s="157"/>
      <c r="N144" s="157"/>
      <c r="O144" s="157"/>
      <c r="P144" s="157"/>
      <c r="Q144" s="157"/>
      <c r="R144" s="157"/>
      <c r="S144" s="157"/>
      <c r="T144" s="157"/>
      <c r="U144" s="157"/>
      <c r="V144" s="157"/>
      <c r="W144" s="157"/>
      <c r="X144" s="157"/>
      <c r="Y144" s="148"/>
      <c r="Z144" s="148"/>
      <c r="AA144" s="148"/>
      <c r="AB144" s="148"/>
      <c r="AC144" s="148"/>
      <c r="AD144" s="148"/>
      <c r="AE144" s="148"/>
      <c r="AF144" s="148"/>
      <c r="AG144" s="148" t="s">
        <v>133</v>
      </c>
      <c r="AH144" s="148">
        <v>0</v>
      </c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</row>
    <row r="145" spans="1:60">
      <c r="A145" s="161" t="s">
        <v>124</v>
      </c>
      <c r="B145" s="162" t="s">
        <v>92</v>
      </c>
      <c r="C145" s="182" t="s">
        <v>93</v>
      </c>
      <c r="D145" s="163"/>
      <c r="E145" s="164"/>
      <c r="F145" s="165"/>
      <c r="G145" s="165">
        <f>SUMIF(AG146:AG150,"&lt;&gt;NOR",G146:G150)</f>
        <v>0</v>
      </c>
      <c r="H145" s="165"/>
      <c r="I145" s="165">
        <f>SUM(I146:I150)</f>
        <v>0</v>
      </c>
      <c r="J145" s="165"/>
      <c r="K145" s="165">
        <f>SUM(K146:K150)</f>
        <v>0</v>
      </c>
      <c r="L145" s="165"/>
      <c r="M145" s="165">
        <f>SUM(M146:M150)</f>
        <v>0</v>
      </c>
      <c r="N145" s="165"/>
      <c r="O145" s="165">
        <f>SUM(O146:O150)</f>
        <v>0</v>
      </c>
      <c r="P145" s="165"/>
      <c r="Q145" s="165">
        <f>SUM(Q146:Q150)</f>
        <v>0</v>
      </c>
      <c r="R145" s="165"/>
      <c r="S145" s="165"/>
      <c r="T145" s="166"/>
      <c r="U145" s="160"/>
      <c r="V145" s="160">
        <f>SUM(V146:V150)</f>
        <v>0.55000000000000004</v>
      </c>
      <c r="W145" s="160"/>
      <c r="X145" s="160"/>
      <c r="AG145" t="s">
        <v>125</v>
      </c>
    </row>
    <row r="146" spans="1:60" ht="22.5" outlineLevel="1">
      <c r="A146" s="167">
        <v>44</v>
      </c>
      <c r="B146" s="168" t="s">
        <v>422</v>
      </c>
      <c r="C146" s="183" t="s">
        <v>423</v>
      </c>
      <c r="D146" s="169" t="s">
        <v>302</v>
      </c>
      <c r="E146" s="170">
        <v>21</v>
      </c>
      <c r="F146" s="171"/>
      <c r="G146" s="172">
        <f>ROUND(E146*F146,2)</f>
        <v>0</v>
      </c>
      <c r="H146" s="171"/>
      <c r="I146" s="172">
        <f>ROUND(E146*H146,2)</f>
        <v>0</v>
      </c>
      <c r="J146" s="171"/>
      <c r="K146" s="172">
        <f>ROUND(E146*J146,2)</f>
        <v>0</v>
      </c>
      <c r="L146" s="172">
        <v>21</v>
      </c>
      <c r="M146" s="172">
        <f>G146*(1+L146/100)</f>
        <v>0</v>
      </c>
      <c r="N146" s="172">
        <v>6.0000000000000002E-5</v>
      </c>
      <c r="O146" s="172">
        <f>ROUND(E146*N146,2)</f>
        <v>0</v>
      </c>
      <c r="P146" s="172">
        <v>0</v>
      </c>
      <c r="Q146" s="172">
        <f>ROUND(E146*P146,2)</f>
        <v>0</v>
      </c>
      <c r="R146" s="172"/>
      <c r="S146" s="172" t="s">
        <v>129</v>
      </c>
      <c r="T146" s="173" t="s">
        <v>129</v>
      </c>
      <c r="U146" s="157">
        <v>2.5999999999999999E-2</v>
      </c>
      <c r="V146" s="157">
        <f>ROUND(E146*U146,2)</f>
        <v>0.55000000000000004</v>
      </c>
      <c r="W146" s="157"/>
      <c r="X146" s="157" t="s">
        <v>130</v>
      </c>
      <c r="Y146" s="148"/>
      <c r="Z146" s="148"/>
      <c r="AA146" s="148"/>
      <c r="AB146" s="148"/>
      <c r="AC146" s="148"/>
      <c r="AD146" s="148"/>
      <c r="AE146" s="148"/>
      <c r="AF146" s="148"/>
      <c r="AG146" s="148" t="s">
        <v>131</v>
      </c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</row>
    <row r="147" spans="1:60" outlineLevel="1">
      <c r="A147" s="155"/>
      <c r="B147" s="156"/>
      <c r="C147" s="184" t="s">
        <v>424</v>
      </c>
      <c r="D147" s="158"/>
      <c r="E147" s="159">
        <v>11</v>
      </c>
      <c r="F147" s="157"/>
      <c r="G147" s="157"/>
      <c r="H147" s="157"/>
      <c r="I147" s="157"/>
      <c r="J147" s="157"/>
      <c r="K147" s="157"/>
      <c r="L147" s="157"/>
      <c r="M147" s="157"/>
      <c r="N147" s="157"/>
      <c r="O147" s="157"/>
      <c r="P147" s="157"/>
      <c r="Q147" s="157"/>
      <c r="R147" s="157"/>
      <c r="S147" s="157"/>
      <c r="T147" s="157"/>
      <c r="U147" s="157"/>
      <c r="V147" s="157"/>
      <c r="W147" s="157"/>
      <c r="X147" s="157"/>
      <c r="Y147" s="148"/>
      <c r="Z147" s="148"/>
      <c r="AA147" s="148"/>
      <c r="AB147" s="148"/>
      <c r="AC147" s="148"/>
      <c r="AD147" s="148"/>
      <c r="AE147" s="148"/>
      <c r="AF147" s="148"/>
      <c r="AG147" s="148" t="s">
        <v>133</v>
      </c>
      <c r="AH147" s="148">
        <v>0</v>
      </c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</row>
    <row r="148" spans="1:60" outlineLevel="1">
      <c r="A148" s="155"/>
      <c r="B148" s="156"/>
      <c r="C148" s="184" t="s">
        <v>425</v>
      </c>
      <c r="D148" s="158"/>
      <c r="E148" s="159">
        <v>1</v>
      </c>
      <c r="F148" s="157"/>
      <c r="G148" s="157"/>
      <c r="H148" s="157"/>
      <c r="I148" s="157"/>
      <c r="J148" s="157"/>
      <c r="K148" s="157"/>
      <c r="L148" s="157"/>
      <c r="M148" s="157"/>
      <c r="N148" s="157"/>
      <c r="O148" s="157"/>
      <c r="P148" s="157"/>
      <c r="Q148" s="157"/>
      <c r="R148" s="157"/>
      <c r="S148" s="157"/>
      <c r="T148" s="157"/>
      <c r="U148" s="157"/>
      <c r="V148" s="157"/>
      <c r="W148" s="157"/>
      <c r="X148" s="157"/>
      <c r="Y148" s="148"/>
      <c r="Z148" s="148"/>
      <c r="AA148" s="148"/>
      <c r="AB148" s="148"/>
      <c r="AC148" s="148"/>
      <c r="AD148" s="148"/>
      <c r="AE148" s="148"/>
      <c r="AF148" s="148"/>
      <c r="AG148" s="148" t="s">
        <v>133</v>
      </c>
      <c r="AH148" s="148">
        <v>0</v>
      </c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</row>
    <row r="149" spans="1:60" outlineLevel="1">
      <c r="A149" s="155"/>
      <c r="B149" s="156"/>
      <c r="C149" s="184" t="s">
        <v>426</v>
      </c>
      <c r="D149" s="158"/>
      <c r="E149" s="159">
        <v>1</v>
      </c>
      <c r="F149" s="157"/>
      <c r="G149" s="157"/>
      <c r="H149" s="157"/>
      <c r="I149" s="157"/>
      <c r="J149" s="157"/>
      <c r="K149" s="157"/>
      <c r="L149" s="157"/>
      <c r="M149" s="157"/>
      <c r="N149" s="157"/>
      <c r="O149" s="157"/>
      <c r="P149" s="157"/>
      <c r="Q149" s="157"/>
      <c r="R149" s="157"/>
      <c r="S149" s="157"/>
      <c r="T149" s="157"/>
      <c r="U149" s="157"/>
      <c r="V149" s="157"/>
      <c r="W149" s="157"/>
      <c r="X149" s="157"/>
      <c r="Y149" s="148"/>
      <c r="Z149" s="148"/>
      <c r="AA149" s="148"/>
      <c r="AB149" s="148"/>
      <c r="AC149" s="148"/>
      <c r="AD149" s="148"/>
      <c r="AE149" s="148"/>
      <c r="AF149" s="148"/>
      <c r="AG149" s="148" t="s">
        <v>133</v>
      </c>
      <c r="AH149" s="148">
        <v>0</v>
      </c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</row>
    <row r="150" spans="1:60" outlineLevel="1">
      <c r="A150" s="155"/>
      <c r="B150" s="156"/>
      <c r="C150" s="184" t="s">
        <v>427</v>
      </c>
      <c r="D150" s="158"/>
      <c r="E150" s="159">
        <v>8</v>
      </c>
      <c r="F150" s="157"/>
      <c r="G150" s="157"/>
      <c r="H150" s="157"/>
      <c r="I150" s="157"/>
      <c r="J150" s="157"/>
      <c r="K150" s="157"/>
      <c r="L150" s="157"/>
      <c r="M150" s="157"/>
      <c r="N150" s="157"/>
      <c r="O150" s="157"/>
      <c r="P150" s="157"/>
      <c r="Q150" s="157"/>
      <c r="R150" s="157"/>
      <c r="S150" s="157"/>
      <c r="T150" s="157"/>
      <c r="U150" s="157"/>
      <c r="V150" s="157"/>
      <c r="W150" s="157"/>
      <c r="X150" s="157"/>
      <c r="Y150" s="148"/>
      <c r="Z150" s="148"/>
      <c r="AA150" s="148"/>
      <c r="AB150" s="148"/>
      <c r="AC150" s="148"/>
      <c r="AD150" s="148"/>
      <c r="AE150" s="148"/>
      <c r="AF150" s="148"/>
      <c r="AG150" s="148" t="s">
        <v>133</v>
      </c>
      <c r="AH150" s="148">
        <v>0</v>
      </c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</row>
    <row r="151" spans="1:60">
      <c r="A151" s="161" t="s">
        <v>124</v>
      </c>
      <c r="B151" s="162" t="s">
        <v>94</v>
      </c>
      <c r="C151" s="182" t="s">
        <v>95</v>
      </c>
      <c r="D151" s="163"/>
      <c r="E151" s="164"/>
      <c r="F151" s="165"/>
      <c r="G151" s="165">
        <f>SUMIF(AG152:AG156,"&lt;&gt;NOR",G152:G156)</f>
        <v>0</v>
      </c>
      <c r="H151" s="165"/>
      <c r="I151" s="165">
        <f>SUM(I152:I156)</f>
        <v>0</v>
      </c>
      <c r="J151" s="165"/>
      <c r="K151" s="165">
        <f>SUM(K152:K156)</f>
        <v>0</v>
      </c>
      <c r="L151" s="165"/>
      <c r="M151" s="165">
        <f>SUM(M152:M156)</f>
        <v>0</v>
      </c>
      <c r="N151" s="165"/>
      <c r="O151" s="165">
        <f>SUM(O152:O156)</f>
        <v>0</v>
      </c>
      <c r="P151" s="165"/>
      <c r="Q151" s="165">
        <f>SUM(Q152:Q156)</f>
        <v>0</v>
      </c>
      <c r="R151" s="165"/>
      <c r="S151" s="165"/>
      <c r="T151" s="166"/>
      <c r="U151" s="160"/>
      <c r="V151" s="160">
        <f>SUM(V152:V156)</f>
        <v>0</v>
      </c>
      <c r="W151" s="160"/>
      <c r="X151" s="160"/>
      <c r="AG151" t="s">
        <v>125</v>
      </c>
    </row>
    <row r="152" spans="1:60" outlineLevel="1">
      <c r="A152" s="174">
        <v>45</v>
      </c>
      <c r="B152" s="175" t="s">
        <v>266</v>
      </c>
      <c r="C152" s="185" t="s">
        <v>267</v>
      </c>
      <c r="D152" s="176" t="s">
        <v>189</v>
      </c>
      <c r="E152" s="177">
        <v>3.496</v>
      </c>
      <c r="F152" s="178"/>
      <c r="G152" s="179">
        <f>ROUND(E152*F152,2)</f>
        <v>0</v>
      </c>
      <c r="H152" s="178"/>
      <c r="I152" s="179">
        <f>ROUND(E152*H152,2)</f>
        <v>0</v>
      </c>
      <c r="J152" s="178"/>
      <c r="K152" s="179">
        <f>ROUND(E152*J152,2)</f>
        <v>0</v>
      </c>
      <c r="L152" s="179">
        <v>21</v>
      </c>
      <c r="M152" s="179">
        <f>G152*(1+L152/100)</f>
        <v>0</v>
      </c>
      <c r="N152" s="179">
        <v>0</v>
      </c>
      <c r="O152" s="179">
        <f>ROUND(E152*N152,2)</f>
        <v>0</v>
      </c>
      <c r="P152" s="179">
        <v>0</v>
      </c>
      <c r="Q152" s="179">
        <f>ROUND(E152*P152,2)</f>
        <v>0</v>
      </c>
      <c r="R152" s="179"/>
      <c r="S152" s="179" t="s">
        <v>129</v>
      </c>
      <c r="T152" s="180" t="s">
        <v>129</v>
      </c>
      <c r="U152" s="157">
        <v>0</v>
      </c>
      <c r="V152" s="157">
        <f>ROUND(E152*U152,2)</f>
        <v>0</v>
      </c>
      <c r="W152" s="157"/>
      <c r="X152" s="157" t="s">
        <v>268</v>
      </c>
      <c r="Y152" s="148"/>
      <c r="Z152" s="148"/>
      <c r="AA152" s="148"/>
      <c r="AB152" s="148"/>
      <c r="AC152" s="148"/>
      <c r="AD152" s="148"/>
      <c r="AE152" s="148"/>
      <c r="AF152" s="148"/>
      <c r="AG152" s="148" t="s">
        <v>269</v>
      </c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</row>
    <row r="153" spans="1:60" outlineLevel="1">
      <c r="A153" s="174">
        <v>46</v>
      </c>
      <c r="B153" s="175" t="s">
        <v>270</v>
      </c>
      <c r="C153" s="185" t="s">
        <v>271</v>
      </c>
      <c r="D153" s="176" t="s">
        <v>189</v>
      </c>
      <c r="E153" s="177">
        <v>34.96</v>
      </c>
      <c r="F153" s="178"/>
      <c r="G153" s="179">
        <f>ROUND(E153*F153,2)</f>
        <v>0</v>
      </c>
      <c r="H153" s="178"/>
      <c r="I153" s="179">
        <f>ROUND(E153*H153,2)</f>
        <v>0</v>
      </c>
      <c r="J153" s="178"/>
      <c r="K153" s="179">
        <f>ROUND(E153*J153,2)</f>
        <v>0</v>
      </c>
      <c r="L153" s="179">
        <v>21</v>
      </c>
      <c r="M153" s="179">
        <f>G153*(1+L153/100)</f>
        <v>0</v>
      </c>
      <c r="N153" s="179">
        <v>0</v>
      </c>
      <c r="O153" s="179">
        <f>ROUND(E153*N153,2)</f>
        <v>0</v>
      </c>
      <c r="P153" s="179">
        <v>0</v>
      </c>
      <c r="Q153" s="179">
        <f>ROUND(E153*P153,2)</f>
        <v>0</v>
      </c>
      <c r="R153" s="179"/>
      <c r="S153" s="179" t="s">
        <v>129</v>
      </c>
      <c r="T153" s="180" t="s">
        <v>129</v>
      </c>
      <c r="U153" s="157">
        <v>0</v>
      </c>
      <c r="V153" s="157">
        <f>ROUND(E153*U153,2)</f>
        <v>0</v>
      </c>
      <c r="W153" s="157"/>
      <c r="X153" s="157" t="s">
        <v>268</v>
      </c>
      <c r="Y153" s="148"/>
      <c r="Z153" s="148"/>
      <c r="AA153" s="148"/>
      <c r="AB153" s="148"/>
      <c r="AC153" s="148"/>
      <c r="AD153" s="148"/>
      <c r="AE153" s="148"/>
      <c r="AF153" s="148"/>
      <c r="AG153" s="148" t="s">
        <v>269</v>
      </c>
      <c r="AH153" s="148"/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</row>
    <row r="154" spans="1:60" outlineLevel="1">
      <c r="A154" s="174">
        <v>47</v>
      </c>
      <c r="B154" s="175" t="s">
        <v>272</v>
      </c>
      <c r="C154" s="185" t="s">
        <v>273</v>
      </c>
      <c r="D154" s="176" t="s">
        <v>189</v>
      </c>
      <c r="E154" s="177">
        <v>3.496</v>
      </c>
      <c r="F154" s="178"/>
      <c r="G154" s="179">
        <f>ROUND(E154*F154,2)</f>
        <v>0</v>
      </c>
      <c r="H154" s="178"/>
      <c r="I154" s="179">
        <f>ROUND(E154*H154,2)</f>
        <v>0</v>
      </c>
      <c r="J154" s="178"/>
      <c r="K154" s="179">
        <f>ROUND(E154*J154,2)</f>
        <v>0</v>
      </c>
      <c r="L154" s="179">
        <v>21</v>
      </c>
      <c r="M154" s="179">
        <f>G154*(1+L154/100)</f>
        <v>0</v>
      </c>
      <c r="N154" s="179">
        <v>0</v>
      </c>
      <c r="O154" s="179">
        <f>ROUND(E154*N154,2)</f>
        <v>0</v>
      </c>
      <c r="P154" s="179">
        <v>0</v>
      </c>
      <c r="Q154" s="179">
        <f>ROUND(E154*P154,2)</f>
        <v>0</v>
      </c>
      <c r="R154" s="179"/>
      <c r="S154" s="179" t="s">
        <v>129</v>
      </c>
      <c r="T154" s="180" t="s">
        <v>129</v>
      </c>
      <c r="U154" s="157">
        <v>0</v>
      </c>
      <c r="V154" s="157">
        <f>ROUND(E154*U154,2)</f>
        <v>0</v>
      </c>
      <c r="W154" s="157"/>
      <c r="X154" s="157" t="s">
        <v>268</v>
      </c>
      <c r="Y154" s="148"/>
      <c r="Z154" s="148"/>
      <c r="AA154" s="148"/>
      <c r="AB154" s="148"/>
      <c r="AC154" s="148"/>
      <c r="AD154" s="148"/>
      <c r="AE154" s="148"/>
      <c r="AF154" s="148"/>
      <c r="AG154" s="148" t="s">
        <v>269</v>
      </c>
      <c r="AH154" s="148"/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</row>
    <row r="155" spans="1:60" outlineLevel="1">
      <c r="A155" s="174">
        <v>48</v>
      </c>
      <c r="B155" s="175" t="s">
        <v>274</v>
      </c>
      <c r="C155" s="185" t="s">
        <v>275</v>
      </c>
      <c r="D155" s="176" t="s">
        <v>189</v>
      </c>
      <c r="E155" s="177">
        <v>52.44</v>
      </c>
      <c r="F155" s="178"/>
      <c r="G155" s="179">
        <f>ROUND(E155*F155,2)</f>
        <v>0</v>
      </c>
      <c r="H155" s="178"/>
      <c r="I155" s="179">
        <f>ROUND(E155*H155,2)</f>
        <v>0</v>
      </c>
      <c r="J155" s="178"/>
      <c r="K155" s="179">
        <f>ROUND(E155*J155,2)</f>
        <v>0</v>
      </c>
      <c r="L155" s="179">
        <v>21</v>
      </c>
      <c r="M155" s="179">
        <f>G155*(1+L155/100)</f>
        <v>0</v>
      </c>
      <c r="N155" s="179">
        <v>0</v>
      </c>
      <c r="O155" s="179">
        <f>ROUND(E155*N155,2)</f>
        <v>0</v>
      </c>
      <c r="P155" s="179">
        <v>0</v>
      </c>
      <c r="Q155" s="179">
        <f>ROUND(E155*P155,2)</f>
        <v>0</v>
      </c>
      <c r="R155" s="179"/>
      <c r="S155" s="179" t="s">
        <v>129</v>
      </c>
      <c r="T155" s="180" t="s">
        <v>129</v>
      </c>
      <c r="U155" s="157">
        <v>0</v>
      </c>
      <c r="V155" s="157">
        <f>ROUND(E155*U155,2)</f>
        <v>0</v>
      </c>
      <c r="W155" s="157"/>
      <c r="X155" s="157" t="s">
        <v>268</v>
      </c>
      <c r="Y155" s="148"/>
      <c r="Z155" s="148"/>
      <c r="AA155" s="148"/>
      <c r="AB155" s="148"/>
      <c r="AC155" s="148"/>
      <c r="AD155" s="148"/>
      <c r="AE155" s="148"/>
      <c r="AF155" s="148"/>
      <c r="AG155" s="148" t="s">
        <v>269</v>
      </c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</row>
    <row r="156" spans="1:60" outlineLevel="1">
      <c r="A156" s="167">
        <v>49</v>
      </c>
      <c r="B156" s="168" t="s">
        <v>428</v>
      </c>
      <c r="C156" s="183" t="s">
        <v>429</v>
      </c>
      <c r="D156" s="169" t="s">
        <v>189</v>
      </c>
      <c r="E156" s="170">
        <v>3.496</v>
      </c>
      <c r="F156" s="171"/>
      <c r="G156" s="172">
        <f>ROUND(E156*F156,2)</f>
        <v>0</v>
      </c>
      <c r="H156" s="171"/>
      <c r="I156" s="172">
        <f>ROUND(E156*H156,2)</f>
        <v>0</v>
      </c>
      <c r="J156" s="171"/>
      <c r="K156" s="172">
        <f>ROUND(E156*J156,2)</f>
        <v>0</v>
      </c>
      <c r="L156" s="172">
        <v>21</v>
      </c>
      <c r="M156" s="172">
        <f>G156*(1+L156/100)</f>
        <v>0</v>
      </c>
      <c r="N156" s="172">
        <v>0</v>
      </c>
      <c r="O156" s="172">
        <f>ROUND(E156*N156,2)</f>
        <v>0</v>
      </c>
      <c r="P156" s="172">
        <v>0</v>
      </c>
      <c r="Q156" s="172">
        <f>ROUND(E156*P156,2)</f>
        <v>0</v>
      </c>
      <c r="R156" s="172"/>
      <c r="S156" s="172" t="s">
        <v>129</v>
      </c>
      <c r="T156" s="173" t="s">
        <v>129</v>
      </c>
      <c r="U156" s="157">
        <v>0</v>
      </c>
      <c r="V156" s="157">
        <f>ROUND(E156*U156,2)</f>
        <v>0</v>
      </c>
      <c r="W156" s="157"/>
      <c r="X156" s="157" t="s">
        <v>268</v>
      </c>
      <c r="Y156" s="148"/>
      <c r="Z156" s="148"/>
      <c r="AA156" s="148"/>
      <c r="AB156" s="148"/>
      <c r="AC156" s="148"/>
      <c r="AD156" s="148"/>
      <c r="AE156" s="148"/>
      <c r="AF156" s="148"/>
      <c r="AG156" s="148" t="s">
        <v>269</v>
      </c>
      <c r="AH156" s="148"/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</row>
    <row r="157" spans="1:60">
      <c r="A157" s="3"/>
      <c r="B157" s="4"/>
      <c r="C157" s="186"/>
      <c r="D157" s="6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AE157">
        <v>15</v>
      </c>
      <c r="AF157">
        <v>21</v>
      </c>
      <c r="AG157" t="s">
        <v>111</v>
      </c>
    </row>
    <row r="158" spans="1:60">
      <c r="A158" s="151"/>
      <c r="B158" s="152" t="s">
        <v>31</v>
      </c>
      <c r="C158" s="187"/>
      <c r="D158" s="153"/>
      <c r="E158" s="154"/>
      <c r="F158" s="154"/>
      <c r="G158" s="181">
        <f>G8+G97+G103+G132+G136+G138+G145+G151</f>
        <v>0</v>
      </c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AE158">
        <f>SUMIF(L7:L156,AE157,G7:G156)</f>
        <v>0</v>
      </c>
      <c r="AF158">
        <f>SUMIF(L7:L156,AF157,G7:G156)</f>
        <v>0</v>
      </c>
      <c r="AG158" t="s">
        <v>278</v>
      </c>
    </row>
    <row r="159" spans="1:60">
      <c r="A159" s="3"/>
      <c r="B159" s="4"/>
      <c r="C159" s="186"/>
      <c r="D159" s="6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60">
      <c r="A160" s="3"/>
      <c r="B160" s="4"/>
      <c r="C160" s="186"/>
      <c r="D160" s="6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33">
      <c r="A161" s="263" t="s">
        <v>279</v>
      </c>
      <c r="B161" s="263"/>
      <c r="C161" s="264"/>
      <c r="D161" s="6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33">
      <c r="A162" s="265"/>
      <c r="B162" s="266"/>
      <c r="C162" s="267"/>
      <c r="D162" s="266"/>
      <c r="E162" s="266"/>
      <c r="F162" s="266"/>
      <c r="G162" s="268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AG162" t="s">
        <v>280</v>
      </c>
    </row>
    <row r="163" spans="1:33">
      <c r="A163" s="269"/>
      <c r="B163" s="270"/>
      <c r="C163" s="271"/>
      <c r="D163" s="270"/>
      <c r="E163" s="270"/>
      <c r="F163" s="270"/>
      <c r="G163" s="272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33">
      <c r="A164" s="269"/>
      <c r="B164" s="270"/>
      <c r="C164" s="271"/>
      <c r="D164" s="270"/>
      <c r="E164" s="270"/>
      <c r="F164" s="270"/>
      <c r="G164" s="272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33">
      <c r="A165" s="269"/>
      <c r="B165" s="270"/>
      <c r="C165" s="271"/>
      <c r="D165" s="270"/>
      <c r="E165" s="270"/>
      <c r="F165" s="270"/>
      <c r="G165" s="272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33">
      <c r="A166" s="273"/>
      <c r="B166" s="274"/>
      <c r="C166" s="275"/>
      <c r="D166" s="274"/>
      <c r="E166" s="274"/>
      <c r="F166" s="274"/>
      <c r="G166" s="276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33">
      <c r="A167" s="3"/>
      <c r="B167" s="4"/>
      <c r="C167" s="186"/>
      <c r="D167" s="6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33">
      <c r="C168" s="188"/>
      <c r="D168" s="10"/>
      <c r="AG168" t="s">
        <v>281</v>
      </c>
    </row>
    <row r="169" spans="1:33">
      <c r="D169" s="10"/>
    </row>
    <row r="170" spans="1:33">
      <c r="D170" s="10"/>
    </row>
    <row r="171" spans="1:33">
      <c r="D171" s="10"/>
    </row>
    <row r="172" spans="1:33">
      <c r="D172" s="10"/>
    </row>
    <row r="173" spans="1:33">
      <c r="D173" s="10"/>
    </row>
    <row r="174" spans="1:33">
      <c r="D174" s="10"/>
    </row>
    <row r="175" spans="1:33">
      <c r="D175" s="10"/>
    </row>
    <row r="176" spans="1:33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mergeCells count="6">
    <mergeCell ref="A162:G166"/>
    <mergeCell ref="A1:G1"/>
    <mergeCell ref="C2:G2"/>
    <mergeCell ref="C3:G3"/>
    <mergeCell ref="C4:G4"/>
    <mergeCell ref="A161:C16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SO02 A21B21 Pol</vt:lpstr>
      <vt:lpstr>SO02 A22B22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'SO02 A21B21 Pol'!Názvy_tisku</vt:lpstr>
      <vt:lpstr>'SO02 A22B22 Pol'!Názvy_tisku</vt:lpstr>
      <vt:lpstr>oadresa</vt:lpstr>
      <vt:lpstr>Stavba!Objednatel</vt:lpstr>
      <vt:lpstr>Stavba!Objekt</vt:lpstr>
      <vt:lpstr>'SO02 A21B21 Pol'!Oblast_tisku</vt:lpstr>
      <vt:lpstr>'SO02 A22B22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Aigel Petr (9768)</dc:creator>
  <cp:lastModifiedBy>Martin Foral</cp:lastModifiedBy>
  <cp:lastPrinted>2019-03-19T12:27:02Z</cp:lastPrinted>
  <dcterms:created xsi:type="dcterms:W3CDTF">2009-04-08T07:15:50Z</dcterms:created>
  <dcterms:modified xsi:type="dcterms:W3CDTF">2021-08-18T06:29:36Z</dcterms:modified>
</cp:coreProperties>
</file>